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f9fba3e081f82a1/001 COMPARTILHADA SOS EQUIPE/PREFEITURA DE FLORESTA DO ARAGUAIA/QUADRA/"/>
    </mc:Choice>
  </mc:AlternateContent>
  <xr:revisionPtr revIDLastSave="267" documentId="13_ncr:1_{CA680C1E-9763-4EC6-8361-9B556BE49B66}" xr6:coauthVersionLast="47" xr6:coauthVersionMax="47" xr10:uidLastSave="{CB982AFB-E064-4A96-852A-E7BB8B9F3F2C}"/>
  <bookViews>
    <workbookView xWindow="28680" yWindow="-120" windowWidth="29040" windowHeight="15720" activeTab="4" xr2:uid="{00000000-000D-0000-FFFF-FFFF00000000}"/>
  </bookViews>
  <sheets>
    <sheet name="Orçamento Sintético" sheetId="1" r:id="rId1"/>
    <sheet name="Memória de Cálculo" sheetId="2" r:id="rId2"/>
    <sheet name="Cronograma" sheetId="4" r:id="rId3"/>
    <sheet name="CPU" sheetId="6" r:id="rId4"/>
    <sheet name="BDI" sheetId="9" r:id="rId5"/>
  </sheets>
  <externalReferences>
    <externalReference r:id="rId6"/>
  </externalReferences>
  <definedNames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emir" localSheetId="4" hidden="1">{#N/A,#N/A,FALSE,"Cronograma";#N/A,#N/A,FALSE,"Cronogr. 2"}</definedName>
    <definedName name="ademir" hidden="1">{#N/A,#N/A,FALSE,"Cronograma";#N/A,#N/A,FALSE,"Cronogr. 2"}</definedName>
    <definedName name="_xlnm.Print_Area" localSheetId="4">BDI!$A$1:$G$50</definedName>
    <definedName name="_xlnm.Print_Area" localSheetId="3">CPU!$A$1:$J$507</definedName>
    <definedName name="_xlnm.Print_Area" localSheetId="2">Cronograma!$A$1:$F$26</definedName>
    <definedName name="_xlnm.Print_Area" localSheetId="1">'Memória de Cálculo'!$A$1:$E$76</definedName>
    <definedName name="_xlnm.Print_Area" localSheetId="0">'Orçamento Sintético'!$A$1:$J$85</definedName>
    <definedName name="AreaTeste" localSheetId="4">#REF!</definedName>
    <definedName name="AreaTeste">#REF!</definedName>
    <definedName name="AreaTeste2" localSheetId="4">#REF!</definedName>
    <definedName name="AreaTeste2">#REF!</definedName>
    <definedName name="bosta" localSheetId="4" hidden="1">{#N/A,#N/A,FALSE,"Cronograma";#N/A,#N/A,FALSE,"Cronogr. 2"}</definedName>
    <definedName name="bosta" hidden="1">{#N/A,#N/A,FALSE,"Cronograma";#N/A,#N/A,FALSE,"Cronogr. 2"}</definedName>
    <definedName name="CA´L" localSheetId="4" hidden="1">{#N/A,#N/A,FALSE,"Cronograma";#N/A,#N/A,FALSE,"Cronogr. 2"}</definedName>
    <definedName name="CA´L" hidden="1">{#N/A,#N/A,FALSE,"Cronograma";#N/A,#N/A,FALSE,"Cronogr. 2"}</definedName>
    <definedName name="CélulaInicioPlanilha" localSheetId="4">#REF!</definedName>
    <definedName name="CélulaInicioPlanilha">#REF!</definedName>
    <definedName name="CélulaResumo" localSheetId="4">#REF!</definedName>
    <definedName name="CélulaResumo">#REF!</definedName>
    <definedName name="concorrentes" localSheetId="4" hidden="1">{#N/A,#N/A,FALSE,"Cronograma";#N/A,#N/A,FALSE,"Cronogr. 2"}</definedName>
    <definedName name="concorrentes" hidden="1">{#N/A,#N/A,FALSE,"Cronograma";#N/A,#N/A,FALSE,"Cronogr. 2"}</definedName>
    <definedName name="Excel_BuiltIn_Print_Area_1_1" localSheetId="4">#REF!</definedName>
    <definedName name="Excel_BuiltIn_Print_Area_1_1">#REF!</definedName>
    <definedName name="Excel_BuiltIn_Print_Area_2" localSheetId="4">#REF!</definedName>
    <definedName name="Excel_BuiltIn_Print_Area_2">#REF!</definedName>
    <definedName name="Popular" localSheetId="4" hidden="1">{#N/A,#N/A,FALSE,"Cronograma";#N/A,#N/A,FALSE,"Cronogr. 2"}</definedName>
    <definedName name="Popular" hidden="1">{#N/A,#N/A,FALSE,"Cronograma";#N/A,#N/A,FALSE,"Cronogr. 2"}</definedName>
    <definedName name="rio" localSheetId="4" hidden="1">{#N/A,#N/A,FALSE,"Cronograma";#N/A,#N/A,FALSE,"Cronogr. 2"}</definedName>
    <definedName name="rio" hidden="1">{#N/A,#N/A,FALSE,"Cronograma";#N/A,#N/A,FALSE,"Cronogr. 2"}</definedName>
    <definedName name="ss" localSheetId="4" hidden="1">{#N/A,#N/A,FALSE,"Cronograma";#N/A,#N/A,FALSE,"Cronogr. 2"}</definedName>
    <definedName name="ss" hidden="1">{#N/A,#N/A,FALSE,"Cronograma";#N/A,#N/A,FALSE,"Cronogr. 2"}</definedName>
    <definedName name="wrn.Cronograma." localSheetId="4" hidden="1">{#N/A,#N/A,FALSE,"Cronograma";#N/A,#N/A,FALSE,"Cronogr. 2"}</definedName>
    <definedName name="wrn.Cronograma." hidden="1">{#N/A,#N/A,FALSE,"Cronograma";#N/A,#N/A,FALSE,"Cronogr. 2"}</definedName>
    <definedName name="wrn.GERAL." localSheetId="4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" l="1"/>
  <c r="D10" i="4"/>
  <c r="G9" i="6"/>
  <c r="B4" i="2"/>
  <c r="B4" i="4" s="1"/>
  <c r="B3" i="2"/>
  <c r="B3" i="6" s="1"/>
  <c r="B5" i="2"/>
  <c r="B5" i="4"/>
  <c r="A3" i="9"/>
  <c r="A4" i="6"/>
  <c r="A4" i="4"/>
  <c r="A4" i="1"/>
  <c r="B6" i="9"/>
  <c r="B5" i="9"/>
  <c r="B7" i="6"/>
  <c r="B6" i="6"/>
  <c r="B7" i="4"/>
  <c r="B6" i="4"/>
  <c r="B7" i="2"/>
  <c r="A6" i="9"/>
  <c r="B2" i="9" l="1"/>
  <c r="B3" i="4"/>
  <c r="B3" i="9"/>
  <c r="B4" i="6"/>
  <c r="B4" i="9"/>
  <c r="B5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<sst xmlns="http://schemas.openxmlformats.org/spreadsheetml/2006/main" count="3186" uniqueCount="663">
  <si>
    <t>Bancos</t>
  </si>
  <si>
    <t>B.D.I.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</si>
  <si>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</si>
  <si>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</si>
  <si>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</si>
  <si>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</si>
  <si>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</si>
  <si>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</si>
  <si>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</si>
  <si>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</si>
  <si>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</si>
  <si>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</si>
  <si>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</si>
  <si>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</si>
  <si>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m²</t>
  </si>
  <si>
    <t xml:space="preserve"> 2 </t>
  </si>
  <si>
    <t xml:space="preserve"> 2.1 </t>
  </si>
  <si>
    <t>SINAPI</t>
  </si>
  <si>
    <t>Total sem BDI</t>
  </si>
  <si>
    <t>Total do BDI</t>
  </si>
  <si>
    <t>Total Geral</t>
  </si>
  <si>
    <t>Memória de Cálculo</t>
  </si>
  <si>
    <t>Cronograma Físico e Financeiro</t>
  </si>
  <si>
    <t>Total Por Etapa</t>
  </si>
  <si>
    <t>Porcentagem</t>
  </si>
  <si>
    <t>Custo</t>
  </si>
  <si>
    <t>Porcentagem Acumulado</t>
  </si>
  <si>
    <t>Custo Acumulado</t>
  </si>
  <si>
    <t>Cliente:</t>
  </si>
  <si>
    <t>Objeto:</t>
  </si>
  <si>
    <t>Endereço:</t>
  </si>
  <si>
    <t>Data:</t>
  </si>
  <si>
    <t>H</t>
  </si>
  <si>
    <t>SEDOP</t>
  </si>
  <si>
    <t>Encargos Sociais</t>
  </si>
  <si>
    <t>CHP</t>
  </si>
  <si>
    <t>m³</t>
  </si>
  <si>
    <t>Composições Principais</t>
  </si>
  <si>
    <t>Tipo</t>
  </si>
  <si>
    <t>Composição</t>
  </si>
  <si>
    <t>Insumo</t>
  </si>
  <si>
    <t>Material</t>
  </si>
  <si>
    <t>MO sem LS =&gt;</t>
  </si>
  <si>
    <t>LS =&gt;</t>
  </si>
  <si>
    <t>MO com LS =&gt;</t>
  </si>
  <si>
    <t>Valor do BDI =&gt;</t>
  </si>
  <si>
    <t>Valor com BDI =&gt;</t>
  </si>
  <si>
    <t>Composição Auxiliar</t>
  </si>
  <si>
    <t xml:space="preserve"> 88316 </t>
  </si>
  <si>
    <t>SERVENTE COM ENCARGOS COMPLEMENTARES</t>
  </si>
  <si>
    <t>100,0%</t>
  </si>
  <si>
    <t xml:space="preserve">
JOÃO CALANDRINI DE SÁ AZEVEDO NETO
ESP. EM PROJETOS, EXECUÇÃO E DESEMPENHO DE ESTRUTURAS E FUNDAÇÕES
ESP. EM ENGENHARIA DE SEGURANÇA DO TRABALHO
RT CALANDRINI E DANTAS LTDA
CREA/PA: 1515893081
</t>
  </si>
  <si>
    <t>PEDREIRO COM ENCARGOS COMPLEMENTARES</t>
  </si>
  <si>
    <t xml:space="preserve"> 2.2 </t>
  </si>
  <si>
    <t>h</t>
  </si>
  <si>
    <t>60 DIAS</t>
  </si>
  <si>
    <t xml:space="preserve"> 3 </t>
  </si>
  <si>
    <t xml:space="preserve"> 3.1 </t>
  </si>
  <si>
    <t>Não Desonerado</t>
  </si>
  <si>
    <t>ENGENHEIRO CIVIL DE OBRA JUNIOR COM ENCARGOS COMPLEMENTARES</t>
  </si>
  <si>
    <t xml:space="preserve"> 90777 </t>
  </si>
  <si>
    <t>Responsavel:</t>
  </si>
  <si>
    <t xml:space="preserve"> 280013 </t>
  </si>
  <si>
    <t>CARPINTEIRO COM ENCARGOS COMPLEMENTARES</t>
  </si>
  <si>
    <t xml:space="preserve"> 280026 </t>
  </si>
  <si>
    <t>Dz</t>
  </si>
  <si>
    <t xml:space="preserve"> D00281 </t>
  </si>
  <si>
    <t>Pernamanca 3" x 2" 4 m - madeira branca</t>
  </si>
  <si>
    <t>Mão de Obra</t>
  </si>
  <si>
    <t>KG</t>
  </si>
  <si>
    <t>Custos Horários Produtivo e Improdutivo dos Equipamentos</t>
  </si>
  <si>
    <t>CHI</t>
  </si>
  <si>
    <t xml:space="preserve"> 88309 </t>
  </si>
  <si>
    <t>Livro SINAPI: Cálculos e Parâmetros</t>
  </si>
  <si>
    <t>PREFEITURA MUNICIPAL DE FLORESTA DO ARAGUAIA
CNPJ N°. 01.613.338/0001-81</t>
  </si>
  <si>
    <t>PREFEITURA MUNICIPAL DE FLORESTA DO ARAGUAIA</t>
  </si>
  <si>
    <t>MAJORRI SANTIAGO</t>
  </si>
  <si>
    <t>Próprio</t>
  </si>
  <si>
    <t>MOBILIZAÇÃO E DESMOBILIZAÇÃO</t>
  </si>
  <si>
    <t>UN</t>
  </si>
  <si>
    <t xml:space="preserve"> 4 </t>
  </si>
  <si>
    <t>SERVIÇOS PRELIMINARES</t>
  </si>
  <si>
    <t xml:space="preserve"> 4.1 </t>
  </si>
  <si>
    <t xml:space="preserve"> 4.2 </t>
  </si>
  <si>
    <t xml:space="preserve"> 5 </t>
  </si>
  <si>
    <t xml:space="preserve"> 5.1 </t>
  </si>
  <si>
    <t xml:space="preserve"> 5.2 </t>
  </si>
  <si>
    <t xml:space="preserve"> 5.3 </t>
  </si>
  <si>
    <t xml:space="preserve"> 5.4 </t>
  </si>
  <si>
    <t xml:space="preserve"> 5.5 </t>
  </si>
  <si>
    <t>m</t>
  </si>
  <si>
    <t xml:space="preserve"> 6 </t>
  </si>
  <si>
    <t xml:space="preserve"> 6.1 </t>
  </si>
  <si>
    <t xml:space="preserve"> 6.2 </t>
  </si>
  <si>
    <t>un</t>
  </si>
  <si>
    <t xml:space="preserve"> 7 </t>
  </si>
  <si>
    <t xml:space="preserve"> 7.1 </t>
  </si>
  <si>
    <t xml:space="preserve"> 7.2 </t>
  </si>
  <si>
    <t>M</t>
  </si>
  <si>
    <t xml:space="preserve"> 030010 </t>
  </si>
  <si>
    <t xml:space="preserve"> 241318 </t>
  </si>
  <si>
    <t>Placa de inauguração  em aço inox/letras bx. relevo- (40 x 30cm)</t>
  </si>
  <si>
    <t>6,0</t>
  </si>
  <si>
    <t>1,0</t>
  </si>
  <si>
    <t>4,0</t>
  </si>
  <si>
    <t>30 DIAS</t>
  </si>
  <si>
    <t>90 DIAS</t>
  </si>
  <si>
    <t/>
  </si>
  <si>
    <t>SEDI - SERVIÇOS DIVERSOS</t>
  </si>
  <si>
    <t xml:space="preserve"> D00081 </t>
  </si>
  <si>
    <t>Prego 2 1/2"x10</t>
  </si>
  <si>
    <t xml:space="preserve"> D00016 </t>
  </si>
  <si>
    <t>Tábua de madeira branca 4m</t>
  </si>
  <si>
    <t>Argamassas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</si>
  <si>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</si>
  <si>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</si>
  <si>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</si>
  <si>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</si>
  <si>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Instalações Elétricas - Eletrodutos Embutidos, Cabos, Caixas, Tomadas e Interruptores</t>
  </si>
  <si>
    <t xml:space="preserve"> 88262 </t>
  </si>
  <si>
    <t>CARPINTEIRO DE FORMAS COM ENCARGOS COMPLEMENTARES</t>
  </si>
  <si>
    <t xml:space="preserve"> 00004509 </t>
  </si>
  <si>
    <t>SARRAFO *2,5 X 10* CM EM PINUS, MISTA OU EQUIVALENTE DA REGIAO - BRUTA</t>
  </si>
  <si>
    <t xml:space="preserve"> 280004 </t>
  </si>
  <si>
    <t>AJUDANTE DE PEDREIRO COM ENCARGOS COMPLEMENTARES</t>
  </si>
  <si>
    <t xml:space="preserve"> 280023 </t>
  </si>
  <si>
    <t>PINTOR COM ENCARGOS COMPLEMENTARES</t>
  </si>
  <si>
    <t>AJUDANTE DE CARPINTEIRO COM ENCARGOS COMPLEMENTARES</t>
  </si>
  <si>
    <t>Produção de Concreto</t>
  </si>
  <si>
    <t xml:space="preserve"> 00001379 </t>
  </si>
  <si>
    <t>CIMENTO PORTLAND COMPOSTO CP II-32</t>
  </si>
  <si>
    <t>L</t>
  </si>
  <si>
    <t>Estrutura e Trama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</si>
  <si>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</si>
  <si>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</si>
  <si>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</si>
  <si>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</si>
  <si>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>TELHADISTA COM ENCARGOS COMPLEMENTARES</t>
  </si>
  <si>
    <t>CJ</t>
  </si>
  <si>
    <t>Passeios de Concreto</t>
  </si>
  <si>
    <t xml:space="preserve"> 280007 </t>
  </si>
  <si>
    <t xml:space="preserve"> 280014 </t>
  </si>
  <si>
    <t xml:space="preserve"> 040025 </t>
  </si>
  <si>
    <t>Fundação corrida com seixo</t>
  </si>
  <si>
    <t xml:space="preserve"> 040285 </t>
  </si>
  <si>
    <t>Baldrame em concreto simples com seixo inclusive forma madeira branca</t>
  </si>
  <si>
    <t xml:space="preserve"> 050729 </t>
  </si>
  <si>
    <t>Concreto armado fck=20MPA c/ forma mad. branca (incl. lançamento e
adensamento)</t>
  </si>
  <si>
    <t xml:space="preserve"> D00142 </t>
  </si>
  <si>
    <t>12,0</t>
  </si>
  <si>
    <t>Pisos</t>
  </si>
  <si>
    <t xml:space="preserve"> 94964 </t>
  </si>
  <si>
    <t>CONCRETO FCK = 20MPA, TRAÇO 1:2,7:3 (EM MASSA SECA DE CIMENTO/ AREIA MÉDIA/ BRITA 1) - PREPARO MECÂNICO COM BETONEIRA 400 L. AF_05/2021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</si>
  <si>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</si>
  <si>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</si>
  <si>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</si>
  <si>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</si>
  <si>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</si>
  <si>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</si>
  <si>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87298 </t>
  </si>
  <si>
    <t>ARGAMASSA TRAÇO 1:3 (EM VOLUME DE CIMENTO E AREIA MÉDIA ÚMIDA) PARA CONTRAPISO, PREPARO MECÂNICO COM BETONEIRA 400 L. AF_08/2019</t>
  </si>
  <si>
    <t xml:space="preserve"> 3.2 </t>
  </si>
  <si>
    <t xml:space="preserve"> 5.6 </t>
  </si>
  <si>
    <t xml:space="preserve"> 260761 </t>
  </si>
  <si>
    <t>Totem em concreto armado</t>
  </si>
  <si>
    <t xml:space="preserve"> = 01 unidade para mobilizar</t>
  </si>
  <si>
    <t xml:space="preserve"> = 01 unidade para desmobilizar</t>
  </si>
  <si>
    <t xml:space="preserve"> 94965 </t>
  </si>
  <si>
    <t>CONCRETO FCK = 25MPA, TRAÇO 1:2,3:2,7 (EM MASSA SECA DE CIMENTO/ AREIA MÉDIA/ BRITA 1) - PREPARO MECÂNICO COM BETONEIRA 400 L. AF_05/2021</t>
  </si>
  <si>
    <t>Equipamento</t>
  </si>
  <si>
    <t>Fôrmas para Estruturas de Concreto Armado</t>
  </si>
  <si>
    <t xml:space="preserve"> 92802 </t>
  </si>
  <si>
    <t>CORTE E DOBRA DE AÇO CA-50, DIÂMETRO DE 8,0 MM. AF_06/2022</t>
  </si>
  <si>
    <t>Armação para Estruturas de Concreto Armado</t>
  </si>
  <si>
    <t xml:space="preserve"> 00039017 </t>
  </si>
  <si>
    <t>ESPACADOR / DISTANCIADOR CIRCULAR COM ENTRADA LATERAL, EM PLASTICO, PARA VERGALHAO *4,2 A 12,5* MM, COBRIMENTO 20 MM</t>
  </si>
  <si>
    <t xml:space="preserve"> 88239 </t>
  </si>
  <si>
    <t>ARMADOR COM ENCARGOS COMPLEMENTARES</t>
  </si>
  <si>
    <t xml:space="preserve"> 88377 </t>
  </si>
  <si>
    <t>OPERADOR DE BETONEIRA ESTACIONÁRIA/MISTURADOR COM ENCARGOS COMPLEMENTARES</t>
  </si>
  <si>
    <t xml:space="preserve"> 88830 </t>
  </si>
  <si>
    <t xml:space="preserve"> 88831 </t>
  </si>
  <si>
    <t xml:space="preserve"> 00000370 </t>
  </si>
  <si>
    <t>AREIA MEDIA - POSTO JAZIDA/FORNECEDOR (RETIRADO NA JAZIDA, SEM TRANSPORTE)</t>
  </si>
  <si>
    <t xml:space="preserve"> 00004491 </t>
  </si>
  <si>
    <t>PONTALETE *7,5 X 7,5* CM EM PINUS, MISTA OU EQUIVALENTE DA REGIAO - BRUTA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</si>
  <si>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</si>
  <si>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</si>
  <si>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</si>
  <si>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</si>
  <si>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030011 </t>
  </si>
  <si>
    <t>Aterro incluindo carga, descarga, transporte e apiloamento</t>
  </si>
  <si>
    <t xml:space="preserve"> 130507 </t>
  </si>
  <si>
    <t>Camada impermeabilizadora e=10cm c/ seixo</t>
  </si>
  <si>
    <t xml:space="preserve"> 3.3 </t>
  </si>
  <si>
    <t xml:space="preserve"> 8 </t>
  </si>
  <si>
    <t xml:space="preserve"> 8.1 </t>
  </si>
  <si>
    <t xml:space="preserve"> 8.2 </t>
  </si>
  <si>
    <t xml:space="preserve"> 8.3 </t>
  </si>
  <si>
    <t xml:space="preserve"> 010005 </t>
  </si>
  <si>
    <t>Barracão de madeira/Almoxarifado</t>
  </si>
  <si>
    <t>ORSE</t>
  </si>
  <si>
    <t>MES</t>
  </si>
  <si>
    <t xml:space="preserve"> 92263 </t>
  </si>
  <si>
    <t>FABRICAÇÃO DE FÔRMA PARA PILARES E ESTRUTURAS SIMILARES, EM CHAPA DE MADEIRA COMPENSADA RESINADA, E = 17 MM. AF_09/2020</t>
  </si>
  <si>
    <t xml:space="preserve"> 92759 </t>
  </si>
  <si>
    <t>ARMAÇÃO DE PILAR OU VIGA DE ESTRUTURA CONVENCIONAL DE CONCRETO ARMADO UTILIZANDO AÇO CA-60 DE 5,0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</si>
  <si>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</si>
  <si>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</si>
  <si>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8.4 </t>
  </si>
  <si>
    <t xml:space="preserve"> 8.5 </t>
  </si>
  <si>
    <t xml:space="preserve"> 9 </t>
  </si>
  <si>
    <t xml:space="preserve"> 9.1 </t>
  </si>
  <si>
    <t xml:space="preserve"> 9.2 </t>
  </si>
  <si>
    <t xml:space="preserve"> 9.3 </t>
  </si>
  <si>
    <t xml:space="preserve"> 9.4 </t>
  </si>
  <si>
    <t xml:space="preserve"> 9.5 </t>
  </si>
  <si>
    <t>COBERTURA</t>
  </si>
  <si>
    <t>ENTREGA DA OBRA</t>
  </si>
  <si>
    <t xml:space="preserve"> = Item de alambrado x 2 lados</t>
  </si>
  <si>
    <t>3,0</t>
  </si>
  <si>
    <t>14,0</t>
  </si>
  <si>
    <t>20,0</t>
  </si>
  <si>
    <t>SINAPI - 04/2025 - Pará
SBC - 05/2025 - Pará
SICRO3 - 01/2025 - Pará
ORSE - 02/2025 - Sergipe
SEDOP - 02/2025 - Pará
SUDECAP - 10/2024 - Minas Gerais</t>
  </si>
  <si>
    <t xml:space="preserve"> 93572 </t>
  </si>
  <si>
    <t>ENCARREGADO GERAL DE OBRAS COM ENCARGOS COMPLEMENTARES</t>
  </si>
  <si>
    <t xml:space="preserve"> D00015 </t>
  </si>
  <si>
    <t>Tábua de madeira forte 4m</t>
  </si>
  <si>
    <t xml:space="preserve"> D00001 </t>
  </si>
  <si>
    <t>Parafuso fo go 5/16" c= 110mm</t>
  </si>
  <si>
    <t xml:space="preserve"> D00059 </t>
  </si>
  <si>
    <t>Cadeado No. 30</t>
  </si>
  <si>
    <t xml:space="preserve"> D00061 </t>
  </si>
  <si>
    <t>Fechadura de sobrepor comum</t>
  </si>
  <si>
    <t xml:space="preserve"> D00002 </t>
  </si>
  <si>
    <t>Massa de vedação</t>
  </si>
  <si>
    <t xml:space="preserve"> D00049 </t>
  </si>
  <si>
    <t>Telha fibrotex (1.22x0.55m) e=4mm</t>
  </si>
  <si>
    <t xml:space="preserve"> D00344 </t>
  </si>
  <si>
    <t>Arruela concava em PVC d=5/16"</t>
  </si>
  <si>
    <t xml:space="preserve"> D00060 </t>
  </si>
  <si>
    <t>Aldrava p/ cadeado (4x1/2")</t>
  </si>
  <si>
    <t xml:space="preserve"> D00062 </t>
  </si>
  <si>
    <t>Dobradiça 3"x3" com parafuso</t>
  </si>
  <si>
    <t xml:space="preserve"> D00019 </t>
  </si>
  <si>
    <t>Régua 3"x1" 4 m apar.</t>
  </si>
  <si>
    <t xml:space="preserve"> 87367 </t>
  </si>
  <si>
    <t>ARGAMASSA TRAÇO 1:1:6 (EM VOLUME DE CIMENTO, CAL E AREIA MÉDIA ÚMIDA) PARA EMBOÇO/MASSA ÚNICA/ASSENTAMENTO DE ALVENARIA DE VEDAÇÃO, PREPARO MANUAL. AF_08/2019</t>
  </si>
  <si>
    <t>Instalações Elétricas - Quadros, Cabos, Disjuntores, Contatores e Barramentos Blindados</t>
  </si>
  <si>
    <t xml:space="preserve"> 10549 </t>
  </si>
  <si>
    <t>Encargos Complementares - Servente</t>
  </si>
  <si>
    <t>Provisórios</t>
  </si>
  <si>
    <t xml:space="preserve"> 00006111/SINAPI </t>
  </si>
  <si>
    <t>Servente de obras (horista)</t>
  </si>
  <si>
    <t xml:space="preserve"> 94962 </t>
  </si>
  <si>
    <t>CONCRETO MAGRO PARA LASTRO, TRAÇO 1:4,5:4,5 (EM MASSA SECA DE CIMENTO/ AREIA MÉDIA/ BRITA 1) - PREPARO MECÂNICO COM BETONEIRA 400 L. AF_05/2021</t>
  </si>
  <si>
    <t>Luminárias Externas</t>
  </si>
  <si>
    <t xml:space="preserve"> 00021127 </t>
  </si>
  <si>
    <t>FITA ISOLANTE ADESIVA ANTICHAMA, USO ATE 750 V, EM ROLO DE 19 MM X 5 M</t>
  </si>
  <si>
    <t xml:space="preserve"> 00004721 </t>
  </si>
  <si>
    <t>PEDRA BRITADA N. 1 (9,5 A 19 MM) POSTO PEDREIRA/FORNECEDOR, SEM FRETE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</si>
  <si>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</si>
  <si>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</si>
  <si>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Fundações Rasas (Blocos, Sapatas, Vigas Baldrame)</t>
  </si>
  <si>
    <t xml:space="preserve"> 00005073 </t>
  </si>
  <si>
    <t>PREGO DE ACO POLIDO COM CABECA 17 X 24 (2 1/4 X 11)</t>
  </si>
  <si>
    <t xml:space="preserve"> 00040304 </t>
  </si>
  <si>
    <t>PREGO DE ACO POLIDO COM CABECA DUPLA 17 X 27 (2 1/2 X 11)</t>
  </si>
  <si>
    <t xml:space="preserve"> 88238 </t>
  </si>
  <si>
    <t>AJUDANTE DE ARMADOR COM ENCARGOS COMPLEMENTARES</t>
  </si>
  <si>
    <t xml:space="preserve"> 88245 </t>
  </si>
  <si>
    <t xml:space="preserve"> 00043132 </t>
  </si>
  <si>
    <t>ARAME RECOZIDO 16 BWG, D = 1,65 MM (0,016 KG/M) OU 18 BWG, D = 1,25 MM (0,01 KG/M)</t>
  </si>
  <si>
    <t xml:space="preserve"> 92800 </t>
  </si>
  <si>
    <t>CORTE E DOBRA DE AÇO CA-60, DIÂMETRO DE 5,0 MM. AF_06/2022</t>
  </si>
  <si>
    <t>Cercas, Protetores e Alambrados</t>
  </si>
  <si>
    <t xml:space="preserve"> 88315 </t>
  </si>
  <si>
    <t>SERRALHEIRO COM ENCARGOS COMPLEMENTARES</t>
  </si>
  <si>
    <t xml:space="preserve"> 00007696 </t>
  </si>
  <si>
    <t>TUBO ACO GALVANIZADO COM COSTURA, CLASSE MEDIA, DN 2", E = *3,65* MM, PESO *5,10* KG/M (NBR 5580)</t>
  </si>
  <si>
    <t xml:space="preserve"> 00007698 </t>
  </si>
  <si>
    <t>TUBO ACO GALVANIZADO COM COSTURA, CLASSE MEDIA, DN 1.1/4", E = *3,25* MM, PESO *3,14* KG/M (NBR 5580)</t>
  </si>
  <si>
    <t xml:space="preserve"> 00011002 </t>
  </si>
  <si>
    <t>ELETRODO REVESTIDO AWS - E6013, DIAMETRO IGUAL A 2,50 MM</t>
  </si>
  <si>
    <t xml:space="preserve"> 00043130 </t>
  </si>
  <si>
    <t>ARAME GALVANIZADO 12 BWG, D = 2,76 MM (0,048 KG/M) OU 14 BWG, D = 2,11 MM (0,026 KG/M)</t>
  </si>
  <si>
    <t>Pintura em Superfícies Metálicas</t>
  </si>
  <si>
    <t xml:space="preserve"> 88310 </t>
  </si>
  <si>
    <t xml:space="preserve"> 00043649 </t>
  </si>
  <si>
    <t>TINTA ESMALTE BASE AGUA PREMIUM ACETINADO</t>
  </si>
  <si>
    <t>Escavação manual de ate 1.50m de profundidade</t>
  </si>
  <si>
    <t xml:space="preserve"> 94970 </t>
  </si>
  <si>
    <t>CONCRETO FCK = 20MPA, TRAÇO 1:2,7:3 (EM MASSA SECA DE CIMENTO/ AREIA MÉDIA/ BRITA 1) - PREPARO MECÂNICO COM BETONEIRA 600 L. AF_05/2021</t>
  </si>
  <si>
    <t>kg</t>
  </si>
  <si>
    <t xml:space="preserve"> 00006085 </t>
  </si>
  <si>
    <t>SELADOR ACRILICO OPACO PREMIUM INTERIOR/EXTERIOR</t>
  </si>
  <si>
    <t xml:space="preserve"> 110764 </t>
  </si>
  <si>
    <t>Argamassa de cimento,areia e adit. plast. 1:6</t>
  </si>
  <si>
    <t xml:space="preserve"> 96536 </t>
  </si>
  <si>
    <t>FABRICAÇÃO, MONTAGEM E DESMONTAGEM DE FÔRMA PARA VIGA BALDRAME, EM MADEIRA SERRADA, E=25 MM, 4 UTILIZAÇÕES. AF_01/2024</t>
  </si>
  <si>
    <t xml:space="preserve"> 88278 </t>
  </si>
  <si>
    <t>MONTADOR DE ESTRUTURA METÁLICA COM ENCARGOS COMPLEMENTARES</t>
  </si>
  <si>
    <t xml:space="preserve"> 92255 </t>
  </si>
  <si>
    <t>INSTALAÇÃO DE TESOURA (INTEIRA OU MEIA), EM AÇO, PARA VÃOS MAIORES OU IGUAIS A 3,0 M E MENORES QUE 6,0 M, INCLUSO IÇAMENTO.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</si>
  <si>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</si>
  <si>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</si>
  <si>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</si>
  <si>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</si>
  <si>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</si>
  <si>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"U" SIMPLES, EM CHAPA DOBRADA DE ACO LAMINADO, E = 3 MM, H = 125 MM, L = 50 MM (5,07 KG/M)</t>
  </si>
  <si>
    <t>Telhamento para Cobertura</t>
  </si>
  <si>
    <t xml:space="preserve"> 88323 </t>
  </si>
  <si>
    <t xml:space="preserve"> 00011029 </t>
  </si>
  <si>
    <t>HASTE RETA PARA GANCHO DE FERRO GALVANIZADO, COM ROSCA 1/4" X 30 CM PARA FIXACAO DE TELHA METALICA, INCLUI PORCA E ARRUELAS DE VEDACAO</t>
  </si>
  <si>
    <t xml:space="preserve"> 00001570 </t>
  </si>
  <si>
    <t>TERMINAL A COMPRESSAO EM COBRE ESTANHADO PARA CABO 2,5 MM2, 1 FURO E 1 COMPRESSAO, PARA PARAFUSO DE FIXACAO M5</t>
  </si>
  <si>
    <t>Pintura para Pisos e para Sinalização Horizontal e Vertical</t>
  </si>
  <si>
    <t xml:space="preserve"> 00012815 </t>
  </si>
  <si>
    <t xml:space="preserve"> 280009 </t>
  </si>
  <si>
    <t>AUXILIAR DE SERRALHEIRO COM ENCARGOS COMPLEMENTARES</t>
  </si>
  <si>
    <t xml:space="preserve"> 280025 </t>
  </si>
  <si>
    <t>Urbanização de Parques e Praças</t>
  </si>
  <si>
    <t xml:space="preserve"> 00003671 </t>
  </si>
  <si>
    <t>JUNTA PLASTICA DE DILATACAO PARA PISOS, COR CINZA, 17 X 3 MM (ALTURA X ESPESSURA)</t>
  </si>
  <si>
    <t>ADMINISTRAÇÃO DE OBRAS</t>
  </si>
  <si>
    <t xml:space="preserve"> 1.2 </t>
  </si>
  <si>
    <t xml:space="preserve"> CPU 1 </t>
  </si>
  <si>
    <t>MOBILIZAÇÃO</t>
  </si>
  <si>
    <t>unid</t>
  </si>
  <si>
    <t xml:space="preserve"> CPU 2 </t>
  </si>
  <si>
    <t>DESMOBILIZAÇÃO</t>
  </si>
  <si>
    <t xml:space="preserve"> 011340 </t>
  </si>
  <si>
    <t>Placa de obra em lona com plotagem de gráfica</t>
  </si>
  <si>
    <t xml:space="preserve"> 010009 </t>
  </si>
  <si>
    <t>Locação da obra a trena</t>
  </si>
  <si>
    <t>MURETAS</t>
  </si>
  <si>
    <t xml:space="preserve"> 060045 </t>
  </si>
  <si>
    <t>Alvenaria tijolo de barro a singelo</t>
  </si>
  <si>
    <t xml:space="preserve"> 110143 </t>
  </si>
  <si>
    <t>Chapisco de cimento e areia no traço 1:3</t>
  </si>
  <si>
    <t xml:space="preserve"> 4.3 </t>
  </si>
  <si>
    <t xml:space="preserve"> 110763 </t>
  </si>
  <si>
    <t>Reboco com argamassa 1:6:Adit. Plast.</t>
  </si>
  <si>
    <t xml:space="preserve"> 4.4 </t>
  </si>
  <si>
    <t xml:space="preserve"> 150180 </t>
  </si>
  <si>
    <t>Latex acrilica fosca int. e ext. sem massa c/ selador</t>
  </si>
  <si>
    <t>PISO</t>
  </si>
  <si>
    <t xml:space="preserve"> 2657 </t>
  </si>
  <si>
    <t>Lastro de brita 2</t>
  </si>
  <si>
    <t xml:space="preserve"> 021226 </t>
  </si>
  <si>
    <t>SBC</t>
  </si>
  <si>
    <t>TELA ELETROSOLDADA NERVURADA Q92 15x15cm 4,2mm(1,48kg/m2)</t>
  </si>
  <si>
    <t xml:space="preserve"> 98679 </t>
  </si>
  <si>
    <t>PISO CIMENTADO, TRAÇO 1:3 (CIMENTO E AREIA), ACABAMENTO LISO, ESPESSURA 2,0 CM, PREPARO MECÂNICO DA ARGAMASSA. AF_09/2020</t>
  </si>
  <si>
    <t xml:space="preserve"> 102491 </t>
  </si>
  <si>
    <t>PINTURA DE PISO COM TINTA ACRÍLICA, APLICAÇÃO MANUAL, 2 DEMÃOS, INCLUSO FUNDO PREPARADOR. AF_05/2021</t>
  </si>
  <si>
    <t xml:space="preserve"> 94990 </t>
  </si>
  <si>
    <t>EXECUÇÃO DE PASSEIO (CALÇADA) OU PISO DE CONCRETO COM CONCRETO MOLDADO IN LOCO, FEITO EM OBRA, ACABAMENTO CONVENCIONAL, NÃO ARMADO. AF_08/2022</t>
  </si>
  <si>
    <t>ALAMBRADO</t>
  </si>
  <si>
    <t xml:space="preserve"> 102362 </t>
  </si>
  <si>
    <t>ALAMBRADO PARA QUADRA POLIESPORTIVA, ESTRUTURADO POR TUBOS DE ACO GALVANIZADO, (MONTANTES COM DIAMETRO 2", TRAVESSAS E ESCORAS COM DIÂMETRO 1 ¼"), COM TELA DE ARAME GALVANIZADO, FIO 14 BWG E MALHA QUADRADA 5X5CM (EXCETO MURETA). AF_03/2021</t>
  </si>
  <si>
    <t xml:space="preserve"> 100735 </t>
  </si>
  <si>
    <t>PINTURA COM TINTA ACRÍLICA DE ACABAMENTO PULVERIZADA SOBRE SUPERFÍCIES METÁLICAS (EXCETO PERFIL) EXECUTADO EM OBRA (POR DEMÃO). AF_01/2020_PE</t>
  </si>
  <si>
    <t>ESTRUTURAS E FUNDAÇÕES</t>
  </si>
  <si>
    <t xml:space="preserve"> 7.1.1 </t>
  </si>
  <si>
    <t xml:space="preserve"> 7.1.2 </t>
  </si>
  <si>
    <t xml:space="preserve"> 040257 </t>
  </si>
  <si>
    <t>Lastro de concreto magro c/ seixo</t>
  </si>
  <si>
    <t xml:space="preserve"> 7.1.3 </t>
  </si>
  <si>
    <t xml:space="preserve"> 7.1.4 </t>
  </si>
  <si>
    <t xml:space="preserve"> 104916 </t>
  </si>
  <si>
    <t>ARMAÇÃO DE SAPATA ISOLADA, VIGA BALDRAME E SAPATA CORRIDA UTILIZANDO AÇO CA-60 DE 5 MM - MONTAGEM. AF_01/2024</t>
  </si>
  <si>
    <t xml:space="preserve"> 7.1.5 </t>
  </si>
  <si>
    <t xml:space="preserve"> 104918 </t>
  </si>
  <si>
    <t>ARMAÇÃO DE SAPATA ISOLADA, VIGA BALDRAME E SAPATA CORRIDA UTILIZANDO AÇO CA-50 DE 8 MM - MONTAGEM. AF_01/2024</t>
  </si>
  <si>
    <t xml:space="preserve"> 7.1.6 </t>
  </si>
  <si>
    <t xml:space="preserve"> 104919 </t>
  </si>
  <si>
    <t>ARMAÇÃO DE SAPATA ISOLADA, VIGA BALDRAME E SAPATA CORRIDA UTILIZANDO AÇO CA-50 DE 10 MM - MONTAGEM. AF_01/2024</t>
  </si>
  <si>
    <t xml:space="preserve"> 7.1.7 </t>
  </si>
  <si>
    <t xml:space="preserve"> 7.1.8 </t>
  </si>
  <si>
    <t xml:space="preserve"> 92762 </t>
  </si>
  <si>
    <t>ARMAÇÃO DE PILAR OU VIGA DE ESTRUTURA CONVENCIONAL DE CONCRETO ARMADO UTILIZANDO AÇO CA-50 DE 10,0 MM - MONTAGEM. AF_06/2022</t>
  </si>
  <si>
    <t xml:space="preserve"> 7.1.9 </t>
  </si>
  <si>
    <t xml:space="preserve"> 7.1.10 </t>
  </si>
  <si>
    <t xml:space="preserve"> 7.1.11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</si>
  <si>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</si>
  <si>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</si>
  <si>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7.1.12 </t>
  </si>
  <si>
    <t xml:space="preserve"> 7.1.13 </t>
  </si>
  <si>
    <t xml:space="preserve"> 030254 </t>
  </si>
  <si>
    <t>Reaterro compactado</t>
  </si>
  <si>
    <t xml:space="preserve"> 7.1.14 </t>
  </si>
  <si>
    <t>ESTRUTURA COBERTURA</t>
  </si>
  <si>
    <t xml:space="preserve"> 7.2.1 </t>
  </si>
  <si>
    <t xml:space="preserve"> 92604 </t>
  </si>
  <si>
    <t>FABRICAÇÃO E INSTALAÇÃO DE TESOURA INTEIRA EM AÇO, VÃO DE 4 M, PARA TELHA ONDULADA DE FIBROCIMENTO, METÁLICA, PLÁSTICA OU TERMOACÚSTICA, INCLUSO IÇAMENTO. AF_07/2019</t>
  </si>
  <si>
    <t xml:space="preserve"> 7.2.2 </t>
  </si>
  <si>
    <t xml:space="preserve"> CPU 576 </t>
  </si>
  <si>
    <t>ESTRUTURA METALICA PARA COBERTURA DE GALPAO EM ARCO OU,COM TRELICAS,TERCAS,TIRANTES,SOBRE APOI OS PARA CARGA DE COBERTURA METALICA, VAOS DE 20,01 A 30,00M, CONSIDERANDO UMA DEMAO DE PINTURA ANTIOXIDO E ACABAMENTO EM COR AZUL.</t>
  </si>
  <si>
    <t xml:space="preserve"> 7.2.3 </t>
  </si>
  <si>
    <t xml:space="preserve"> 94213 </t>
  </si>
  <si>
    <t>TELHAMENTO COM TELHA DE AÇO/ALUMÍNIO E = 0,5 MM, COM ATÉ 2 ÁGUAS, INCLUSO IÇAMENTO. AF_07/2019</t>
  </si>
  <si>
    <t xml:space="preserve"> 7.2.4 </t>
  </si>
  <si>
    <t>TELHAMENTO COM TELHA DE AÇO/ALUMÍNIO E = 0,5 MM, PARA FECHAMENTO</t>
  </si>
  <si>
    <t>INSTALAÇÕES ELETRICAS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</si>
  <si>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</si>
  <si>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</si>
  <si>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93653 </t>
  </si>
  <si>
    <t>DISJUNTOR MONOPOLAR TIPO DIN, CORRENTE NOMINAL DE 10A - FORNECIMENTO E INSTALAÇÃO. AF_07/2025</t>
  </si>
  <si>
    <t xml:space="preserve"> 93654 </t>
  </si>
  <si>
    <t>DISJUNTOR MONOPOLAR TIPO DIN, CORRENTE NOMINAL DE 16A - FORNECIMENTO E INSTALAÇÃO. AF_07/2025</t>
  </si>
  <si>
    <t xml:space="preserve"> 91863 </t>
  </si>
  <si>
    <t>ELETRODUTO RÍGIDO ROSCÁVEL, PVC, DN 25 MM (3/4"), PARA CIRCUITOS TERMINAIS, INSTALADO EM FORRO - FORNECIMENTO E INSTALAÇÃO. AF_03/2023</t>
  </si>
  <si>
    <t xml:space="preserve"> 91873 </t>
  </si>
  <si>
    <t>ELETRODUTO RÍGIDO ROSCÁVEL, PVC, DN 40 MM (1 1/4"), PARA CIRCUITOS TERMINAIS, INSTALADO EM PAREDE - FORNECIMENTO E INSTALAÇÃO. AF_03/2023</t>
  </si>
  <si>
    <t xml:space="preserve"> 8.6 </t>
  </si>
  <si>
    <t xml:space="preserve"> 91884 </t>
  </si>
  <si>
    <t>LUVA PARA ELETRODUTO, PVC, ROSCÁVEL, DN 25 MM (3/4"), PARA CIRCUITOS TERMINAIS, INSTALADA EM PAREDE - FORNECIMENTO E INSTALAÇÃO. AF_03/2023</t>
  </si>
  <si>
    <t xml:space="preserve"> 8.7 </t>
  </si>
  <si>
    <t xml:space="preserve"> 91886 </t>
  </si>
  <si>
    <t>LUVA PARA ELETRODUTO, PVC, ROSCÁVEL, DN 40 MM (1 1/4"), PARA CIRCUITOS TERMINAIS, INSTALADA EM PAREDE - FORNECIMENTO E INSTALAÇÃO. AF_03/2023</t>
  </si>
  <si>
    <t xml:space="preserve"> 8.8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</si>
  <si>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</si>
  <si>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</si>
  <si>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8.9 </t>
  </si>
  <si>
    <t xml:space="preserve"> 92865 </t>
  </si>
  <si>
    <t>CAIXA OCTOGONAL 4" X 4", METÁLICA, INSTALADA EM LAJE - FORNECIMENTO E INSTALAÇÃO. AF_03/2023</t>
  </si>
  <si>
    <t xml:space="preserve"> 8.10 </t>
  </si>
  <si>
    <t xml:space="preserve"> 170341 </t>
  </si>
  <si>
    <t>Caixa de passagem em alumínio 150x150x100mm</t>
  </si>
  <si>
    <t xml:space="preserve"> 8.11 </t>
  </si>
  <si>
    <t xml:space="preserve"> 91926 </t>
  </si>
  <si>
    <t>CABO DE COBRE FLEXÍVEL ISOLADO, 2,5 MM², ANTI-CHAMA 450/750 V, PARA CIRCUITOS TERMINAIS - FORNECIMENTO E INSTALAÇÃO. AF_03/2023</t>
  </si>
  <si>
    <t xml:space="preserve"> 8.12 </t>
  </si>
  <si>
    <t xml:space="preserve"> 95814 </t>
  </si>
  <si>
    <t>CONDULETE DE PVC, TIPO TB, PARA ELETRODUTO DE PVC SOLDÁVEL DN 25 MM (3/4''), APARENTE - FORNECIMENTO E INSTALAÇÃO. AF_10/2022</t>
  </si>
  <si>
    <t xml:space="preserve"> 8.13 </t>
  </si>
  <si>
    <t xml:space="preserve"> 13537 </t>
  </si>
  <si>
    <t>Refletor modular de Led linear para campo ou quadra, 200W, IP68 dúplo, módulos N2, corpo em alumínio, pintura eletrostática, proteção contra corrosão, 6500K, FP = &gt;0.95, IRC = Ra&gt;80. FL = 22.000 Luméns, VU = 50.000h, ângulo do feixe = 120º</t>
  </si>
  <si>
    <t xml:space="preserve"> 10069 </t>
  </si>
  <si>
    <t>Traves oficial para futebol de salão 3x2m em aço galv.3", com requadro e redes de polietileno fio 4mm (conjunto p/futsal)</t>
  </si>
  <si>
    <t>par</t>
  </si>
  <si>
    <t xml:space="preserve"> 2432 </t>
  </si>
  <si>
    <t>Poste oficial para volei em aço galvanizado d=3", c/esticador e catraca</t>
  </si>
  <si>
    <t xml:space="preserve"> 2429 </t>
  </si>
  <si>
    <t>Rede para volei profissional, em nylon e com medidor de altura</t>
  </si>
  <si>
    <t>CONSTRUÇÃO DE QUADRA POLIESPORTIVA NO MUNICIPIO DE FLORESTA DO ARAGUAIA-PA</t>
  </si>
  <si>
    <t>100,00%
26.362,74</t>
  </si>
  <si>
    <t>26,45%
6.972,94</t>
  </si>
  <si>
    <t>40,23%
10.605,73</t>
  </si>
  <si>
    <t>33,32%
8.784,06</t>
  </si>
  <si>
    <t>100,00%
10.870,24</t>
  </si>
  <si>
    <t>50,00%
5.435,12</t>
  </si>
  <si>
    <t>100,00%
14.496,83</t>
  </si>
  <si>
    <t>100,00%
12.501,12</t>
  </si>
  <si>
    <t>50,00%
6.250,56</t>
  </si>
  <si>
    <t>100,00%
96.142,81</t>
  </si>
  <si>
    <t>80,00%
76.914,25</t>
  </si>
  <si>
    <t>20,00%
19.228,56</t>
  </si>
  <si>
    <t>100,00%
87.473,58</t>
  </si>
  <si>
    <t>50,00%
43.736,79</t>
  </si>
  <si>
    <t>100,00%
282.289,75</t>
  </si>
  <si>
    <t>40,00%
112.915,90</t>
  </si>
  <si>
    <t>30,00%
84.686,93</t>
  </si>
  <si>
    <t>100,00%
12.497,04</t>
  </si>
  <si>
    <t>100,00%
9.703,40</t>
  </si>
  <si>
    <t>26,45%</t>
  </si>
  <si>
    <t>40,23%</t>
  </si>
  <si>
    <t>33,33%</t>
  </si>
  <si>
    <t>146.071,35</t>
  </si>
  <si>
    <t>222.194,25</t>
  </si>
  <si>
    <t>184.071,90</t>
  </si>
  <si>
    <t>66,67%</t>
  </si>
  <si>
    <t>368.265,60</t>
  </si>
  <si>
    <t>552.337,51</t>
  </si>
  <si>
    <t xml:space="preserve">SINAPI - 09/2025 - Pará
SBC - 12/2025 - Pará
ORSE - 08/2025 - Sergipe
SEDOP - 10/2025 - Pará
SEINFRA - 028 - Ceará
</t>
  </si>
  <si>
    <t>60,0</t>
  </si>
  <si>
    <t xml:space="preserve"> = 40 horas por mes x 5 meses</t>
  </si>
  <si>
    <t xml:space="preserve"> = Conforme cronograma da obra</t>
  </si>
  <si>
    <t xml:space="preserve"> = 3m de altura x 3m de largura</t>
  </si>
  <si>
    <t xml:space="preserve"> = 3m de largura x 3m de comprimento</t>
  </si>
  <si>
    <t>552,37</t>
  </si>
  <si>
    <t xml:space="preserve"> = Area total de locação da quadra</t>
  </si>
  <si>
    <t>28,01</t>
  </si>
  <si>
    <t xml:space="preserve"> = Conforme perimetro externo da quadra de 93,39 metros descontados os vaos x 30 cm de altura = 28,01 m²</t>
  </si>
  <si>
    <t>56,02</t>
  </si>
  <si>
    <t xml:space="preserve"> = Conforme perimetro externo da quadra de 93,39 metros descontados os vaos x 30 cm de altura = 28,01 m² x 2 lados</t>
  </si>
  <si>
    <t xml:space="preserve"> = Conforme perimetro externo da quadra de 93,39 metros descontados os vaos x 30 cm de altura = 28,01 m² x 2 lados = 56,02</t>
  </si>
  <si>
    <t>15,3</t>
  </si>
  <si>
    <t xml:space="preserve"> = Area de 510 m² x 3cm de espessura de lastro</t>
  </si>
  <si>
    <t>510,0</t>
  </si>
  <si>
    <t xml:space="preserve"> = Conforme área do piso total da quadra</t>
  </si>
  <si>
    <t>30,6</t>
  </si>
  <si>
    <t xml:space="preserve"> = Conforme área do piso total da quadra 510m² x 6cm de espessura = 30,60 m³</t>
  </si>
  <si>
    <t>7,91</t>
  </si>
  <si>
    <t xml:space="preserve"> = Area de calçada externa de 113,06 m² x 7cm de espessura</t>
  </si>
  <si>
    <t>354,92</t>
  </si>
  <si>
    <t xml:space="preserve"> = Quantitativo retirado do projeto arquitetonico considerando 4m de alambrado nos fundos e 2 metros de alambrado nas laterais</t>
  </si>
  <si>
    <t>709,84</t>
  </si>
  <si>
    <t>30,64</t>
  </si>
  <si>
    <t xml:space="preserve"> = 2 sapatas x 100 x 60 = 1,2 m²
10 sapatas x 115 x 75 = 8,62 m²
24 sapatas x 70 x 55 = 9,24 m²
2 sapatas x 105 x 65 = 1,37 m²
Total = 20,43 m² x 1,5m profundidade = 30,64 m³
</t>
  </si>
  <si>
    <t>1,02</t>
  </si>
  <si>
    <t xml:space="preserve"> = Total de 20,43 m² de sapatas x 5 cm de espessura </t>
  </si>
  <si>
    <t>18,5</t>
  </si>
  <si>
    <t xml:space="preserve"> = Conforme lista de material do projeto estrutural da arquibanca e cobertura x 2 lados</t>
  </si>
  <si>
    <t>26,2</t>
  </si>
  <si>
    <t xml:space="preserve"> = Conforme lista de projeto estrutural</t>
  </si>
  <si>
    <t>337,2</t>
  </si>
  <si>
    <t>112,7</t>
  </si>
  <si>
    <t>207,3</t>
  </si>
  <si>
    <t>471,8</t>
  </si>
  <si>
    <t>72,1</t>
  </si>
  <si>
    <t>154,2</t>
  </si>
  <si>
    <t>107,5</t>
  </si>
  <si>
    <t>54,9</t>
  </si>
  <si>
    <t>19,63</t>
  </si>
  <si>
    <t xml:space="preserve"> = Volume de escavação de 30,64 m³ - volume de concreto da fundação da lista de material</t>
  </si>
  <si>
    <t>56,0</t>
  </si>
  <si>
    <t xml:space="preserve"> = 14 pilares de perimetro de 1,60 m x 2,5m de altura</t>
  </si>
  <si>
    <t xml:space="preserve"> = Conforme quantidade de pilares da quadra para cobertura</t>
  </si>
  <si>
    <t>584,12</t>
  </si>
  <si>
    <t xml:space="preserve"> = conforme area de cobertura da quadra</t>
  </si>
  <si>
    <t>228,12</t>
  </si>
  <si>
    <t xml:space="preserve"> = Fechamentos laterais da quadra</t>
  </si>
  <si>
    <t xml:space="preserve"> = Quantitativo para implantação de iluminação em led para quadra</t>
  </si>
  <si>
    <t>93,3</t>
  </si>
  <si>
    <t>36,2</t>
  </si>
  <si>
    <t>81,0</t>
  </si>
  <si>
    <t>394,4</t>
  </si>
  <si>
    <t>16,0</t>
  </si>
  <si>
    <t xml:space="preserve"> = 01 conjunto de traves</t>
  </si>
  <si>
    <t xml:space="preserve"> = 01 conjunto de poste para volei</t>
  </si>
  <si>
    <t xml:space="preserve"> = 01 unidade para inauguração</t>
  </si>
  <si>
    <t xml:space="preserve"> = 01 rede para volei</t>
  </si>
  <si>
    <t xml:space="preserve"> = 01 placa de inauguração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</si>
  <si>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</si>
  <si>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</si>
  <si>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</si>
  <si>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</si>
  <si>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00037372 </t>
  </si>
  <si>
    <t>EXAMES - HORISTA (COLETADO CAIXA)</t>
  </si>
  <si>
    <t>Outros</t>
  </si>
  <si>
    <t xml:space="preserve"> 00037373 </t>
  </si>
  <si>
    <t>SEGURO - HORISTA (COLETADO CAIXA)</t>
  </si>
  <si>
    <t>Taxas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</si>
  <si>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</si>
  <si>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</si>
  <si>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</si>
  <si>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</si>
  <si>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</si>
  <si>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</si>
  <si>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</si>
  <si>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</si>
  <si>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</si>
  <si>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</si>
  <si>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</si>
  <si>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</si>
  <si>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</si>
  <si>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</si>
  <si>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</si>
  <si>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</si>
  <si>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</si>
  <si>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</si>
  <si>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D00475 </t>
  </si>
  <si>
    <t>Lona com plotagem de gráfica</t>
  </si>
  <si>
    <t xml:space="preserve"> D00084 </t>
  </si>
  <si>
    <t>Prego 1 1/2"x13</t>
  </si>
  <si>
    <t xml:space="preserve"> D00043 </t>
  </si>
  <si>
    <t>Arame recozido No. 18</t>
  </si>
  <si>
    <t xml:space="preserve"> D00238 </t>
  </si>
  <si>
    <t>Linha de nylon no. 80</t>
  </si>
  <si>
    <t>Rl</t>
  </si>
  <si>
    <t xml:space="preserve"> D00036 </t>
  </si>
  <si>
    <t>Tijolo de barro 14x19x9</t>
  </si>
  <si>
    <t xml:space="preserve"> 110248 </t>
  </si>
  <si>
    <t>Argamassa de cimento e areia no traço 1:3</t>
  </si>
  <si>
    <t xml:space="preserve"> 280024 </t>
  </si>
  <si>
    <t xml:space="preserve"> P00024 </t>
  </si>
  <si>
    <t>Latex acrílica - Fosca</t>
  </si>
  <si>
    <t>GL</t>
  </si>
  <si>
    <t xml:space="preserve"> P00028 </t>
  </si>
  <si>
    <t>Líquido selador acrilico</t>
  </si>
  <si>
    <t xml:space="preserve"> P00007 </t>
  </si>
  <si>
    <t>Lixa para parede</t>
  </si>
  <si>
    <t>Lastros, Lajes e Berços</t>
  </si>
  <si>
    <t xml:space="preserve"> 00004718/SINAPI </t>
  </si>
  <si>
    <t>Pedra britada n. 2 (19 a 38 mm) posto pedreira/fornecedor, sem frete</t>
  </si>
  <si>
    <t>CONTENCOES</t>
  </si>
  <si>
    <t xml:space="preserve"> 036840 </t>
  </si>
  <si>
    <t>TELA ELETROSOLDADA NERVURADA Q-092 15x15cm 4,2mm(1,48kg/m2)</t>
  </si>
  <si>
    <t xml:space="preserve"> 099300 </t>
  </si>
  <si>
    <t>ARMADOR ou FERREIRO</t>
  </si>
  <si>
    <t xml:space="preserve"> 099807 </t>
  </si>
  <si>
    <t>AJUDANTE DE ARMADOR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</si>
  <si>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</si>
  <si>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</si>
  <si>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</si>
  <si>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</si>
  <si>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00007348 </t>
  </si>
  <si>
    <t>TINTA ACRILICA PREMIUM PARA PISO</t>
  </si>
  <si>
    <t>FITA CREPE ROLO DE 25 MM X 50 M</t>
  </si>
  <si>
    <t xml:space="preserve"> 00007167 </t>
  </si>
  <si>
    <t>TELA DE ARAME GALVANIZADA QUADRANGULAR / LOSANGULAR, FIO 2,11 MM (14 BWG), MALHA 5 X 5 CM, H = 2 M</t>
  </si>
  <si>
    <t xml:space="preserve"> J00003 </t>
  </si>
  <si>
    <t>Cimento</t>
  </si>
  <si>
    <t>SC</t>
  </si>
  <si>
    <t xml:space="preserve"> J00007 </t>
  </si>
  <si>
    <t>Seixo lavado</t>
  </si>
  <si>
    <t xml:space="preserve"> J00005 </t>
  </si>
  <si>
    <t>Areia</t>
  </si>
  <si>
    <t xml:space="preserve"> 92803 </t>
  </si>
  <si>
    <t>CORTE E DOBRA DE AÇO CA-50, DIÂMETRO DE 10,0 MM. AF_06/2022</t>
  </si>
  <si>
    <t xml:space="preserve"> 00040271 </t>
  </si>
  <si>
    <t>LOCACAO DE APRUMADOR METALICO DE PILAR, COM ALTURA E ANGULO REGULAVEIS, EXTENSAO DE *1,50* A *2,80* M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</si>
  <si>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</si>
  <si>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</si>
  <si>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</si>
  <si>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</si>
  <si>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</si>
  <si>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00006212 </t>
  </si>
  <si>
    <t>TABUA *2,5 X 30 CM EM PINUS, MISTA OU EQUIVALENTE DA REGIAO - BRUTA</t>
  </si>
  <si>
    <t xml:space="preserve"> M00006 </t>
  </si>
  <si>
    <t>Compactador de solo CM-13</t>
  </si>
  <si>
    <t xml:space="preserve"> D00482 </t>
  </si>
  <si>
    <t>Solda topo descendente chanfrada chapa/perfil/tubo aço conversor diesel</t>
  </si>
  <si>
    <t xml:space="preserve"> D00414 </t>
  </si>
  <si>
    <t>Perfil aço estrutural em "U"</t>
  </si>
  <si>
    <t xml:space="preserve"> 00007243 </t>
  </si>
  <si>
    <t>TELHA TRAPEZOIDAL EM ACO ZINCADO, SEM PINTURA, ALTURA DE APROXIMADAMENTE 40 MM, ESPESSURA DE 0,50 MM E LARGURA UTIL DE 980 MM</t>
  </si>
  <si>
    <t xml:space="preserve"> 00013393 </t>
  </si>
  <si>
    <t>QUADRO DE DISTRIBUICAO COM BARRAMENTO TRIFASICO, DE EMBUTIR, EM CHAPA DE ACO GALVANIZADO, PARA 12 DISJUNTORES DIN, 100 A</t>
  </si>
  <si>
    <t xml:space="preserve"> 00034653 </t>
  </si>
  <si>
    <t>DISJUNTOR TERMOMAGNETICO PARA TRILHO DIN (IEC), MONOPOLAR, 6 - 32 A</t>
  </si>
  <si>
    <t xml:space="preserve"> 00002674 </t>
  </si>
  <si>
    <t>ELETRODUTO DE PVC RIGIDO ROSCAVEL DE 3/4 ", SEM LUVA</t>
  </si>
  <si>
    <t xml:space="preserve"> 00002684 </t>
  </si>
  <si>
    <t>ELETRODUTO DE PVC RIGIDO ROSCAVEL DE 1 1/4 ", SEM LUVA</t>
  </si>
  <si>
    <t xml:space="preserve"> 00001891 </t>
  </si>
  <si>
    <t>LUVA EM PVC RIGIDO ROSCAVEL, DE 3/4", PARA ELETRODUTO</t>
  </si>
  <si>
    <t xml:space="preserve"> 00001902 </t>
  </si>
  <si>
    <t>LUVA EM PVC RIGIDO ROSCAVEL, DE 1 1/4", PARA ELETRODUTO</t>
  </si>
  <si>
    <t xml:space="preserve"> 00001874 </t>
  </si>
  <si>
    <t>CURVA 90 GRAUS, LONGA, DE PVC RIGIDO ROSCAVEL, DE 1 1/4", PARA ELETRODUTO</t>
  </si>
  <si>
    <t xml:space="preserve"> 00010569 </t>
  </si>
  <si>
    <t>CAIXA DE PASSAGEM / DERIVACAO / LUZ, OCTOGONAL 4 X4, EM ACO ESMALTADA, COM FUNDO MOVEL SIMPLES (FMS)</t>
  </si>
  <si>
    <t xml:space="preserve"> E00067 </t>
  </si>
  <si>
    <t xml:space="preserve"> 00001014 </t>
  </si>
  <si>
    <t>CABO DE COBRE, FLEXIVEL, CLASSE 4 OU 5, ISOLACAO EM PVC/A, ANTICHAMA BWF-B, 1 CONDUTOR, 450/750 V, SECAO NOMINAL 2,5 MM2</t>
  </si>
  <si>
    <t>Instalações Elétricas - Eletrodutos, Conexões e Conduletes Aparentes</t>
  </si>
  <si>
    <t xml:space="preserve"> 00012025 </t>
  </si>
  <si>
    <t>CONDULETE EM PVC, TIPO "TB", SEM TAMPA, DE 1/2" OU 3/4"</t>
  </si>
  <si>
    <t xml:space="preserve"> 10552 </t>
  </si>
  <si>
    <t>Encargos Complementares - Eletricista</t>
  </si>
  <si>
    <t xml:space="preserve"> 14271 </t>
  </si>
  <si>
    <t xml:space="preserve"> 00002436/SINAPI </t>
  </si>
  <si>
    <t>Eletricista (horista)</t>
  </si>
  <si>
    <t xml:space="preserve"> 00025398/SINAPI </t>
  </si>
  <si>
    <t>Conjunto para futsal com par de traves oficiais de 3,00 x 2,00 m em tubo de aco galvanizado 3" com requadros em tubo de 1", pintura em primer com tinta esmalte sintetico e redes de polietileno fio 4 mm</t>
  </si>
  <si>
    <t xml:space="preserve"> 1877 </t>
  </si>
  <si>
    <t>Poste oficial para volei em aço galvanizado d=3", c/esticador e catraca (cod.3008)</t>
  </si>
  <si>
    <t xml:space="preserve"> 1932 </t>
  </si>
  <si>
    <t>Rede volei em nylon, profissional, lona em pvc, c/medidor altura (cod.2006p)</t>
  </si>
  <si>
    <t>FLORESTA DO ARAGUAIA-PA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</si>
</sst>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</numFmts>
  <fonts count="2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sz val="11"/>
      <name val="Arial"/>
      <family val="2"/>
    </font>
    <font>
      <b/>
      <sz val="16"/>
      <name val="Arial"/>
      <family val="2"/>
    </font>
    <font>
      <sz val="9"/>
      <name val="Arial"/>
      <family val="1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2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medium">
        <color auto="1"/>
      </right>
      <top style="double">
        <color indexed="8"/>
      </top>
      <bottom/>
      <diagonal/>
    </border>
    <border>
      <left style="medium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auto="1"/>
      </right>
      <top style="thin">
        <color rgb="FFCCCCCC"/>
      </top>
      <bottom style="thin">
        <color rgb="FFCCCCCC"/>
      </bottom>
      <diagonal/>
    </border>
    <border>
      <left/>
      <right style="medium">
        <color auto="1"/>
      </right>
      <top/>
      <bottom style="thick">
        <color rgb="FFFF5500"/>
      </bottom>
      <diagonal/>
    </border>
    <border>
      <left style="medium">
        <color auto="1"/>
      </left>
      <right/>
      <top style="thin">
        <color rgb="FFCCCCCC"/>
      </top>
      <bottom style="medium">
        <color auto="1"/>
      </bottom>
      <diagonal/>
    </border>
    <border>
      <left/>
      <right/>
      <top style="thin">
        <color rgb="FFCCCCCC"/>
      </top>
      <bottom style="medium">
        <color auto="1"/>
      </bottom>
      <diagonal/>
    </border>
    <border>
      <left/>
      <right style="medium">
        <color auto="1"/>
      </right>
      <top style="thin">
        <color rgb="FFCCCCCC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auto="1"/>
      </left>
      <right/>
      <top style="thick">
        <color rgb="FF000000"/>
      </top>
      <bottom/>
      <diagonal/>
    </border>
    <border>
      <left/>
      <right style="medium">
        <color auto="1"/>
      </right>
      <top style="thick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10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0" fontId="11" fillId="0" borderId="0"/>
  </cellStyleXfs>
  <cellXfs count="184">
    <xf numFmtId="0" fontId="0" fillId="0" borderId="0" xfId="0"/>
    <xf numFmtId="0" fontId="14" fillId="5" borderId="4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10" fontId="0" fillId="0" borderId="0" xfId="0" applyNumberFormat="1"/>
    <xf numFmtId="0" fontId="0" fillId="5" borderId="16" xfId="0" applyFill="1" applyBorder="1"/>
    <xf numFmtId="0" fontId="2" fillId="0" borderId="0" xfId="12"/>
    <xf numFmtId="43" fontId="15" fillId="5" borderId="0" xfId="1" applyFont="1" applyFill="1" applyBorder="1" applyAlignment="1">
      <alignment horizontal="center" vertical="center"/>
    </xf>
    <xf numFmtId="43" fontId="15" fillId="5" borderId="16" xfId="1" applyFont="1" applyFill="1" applyBorder="1" applyAlignment="1">
      <alignment horizontal="center" vertical="center"/>
    </xf>
    <xf numFmtId="0" fontId="2" fillId="0" borderId="0" xfId="12" applyAlignment="1">
      <alignment wrapText="1"/>
    </xf>
    <xf numFmtId="0" fontId="0" fillId="0" borderId="0" xfId="0" applyAlignment="1">
      <alignment wrapText="1"/>
    </xf>
    <xf numFmtId="0" fontId="0" fillId="5" borderId="16" xfId="0" applyFill="1" applyBorder="1" applyAlignment="1">
      <alignment horizontal="center" vertical="center"/>
    </xf>
    <xf numFmtId="0" fontId="20" fillId="5" borderId="4" xfId="0" applyFont="1" applyFill="1" applyBorder="1" applyAlignment="1">
      <alignment horizontal="left" vertical="center"/>
    </xf>
    <xf numFmtId="0" fontId="20" fillId="5" borderId="4" xfId="0" applyFont="1" applyFill="1" applyBorder="1" applyAlignment="1">
      <alignment horizontal="left" vertical="top"/>
    </xf>
    <xf numFmtId="0" fontId="4" fillId="4" borderId="16" xfId="0" applyFont="1" applyFill="1" applyBorder="1" applyAlignment="1">
      <alignment vertical="center" wrapText="1"/>
    </xf>
    <xf numFmtId="0" fontId="11" fillId="4" borderId="1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left" vertical="top" wrapText="1"/>
    </xf>
    <xf numFmtId="0" fontId="4" fillId="6" borderId="9" xfId="0" applyFont="1" applyFill="1" applyBorder="1" applyAlignment="1">
      <alignment horizontal="right" vertical="top" wrapText="1"/>
    </xf>
    <xf numFmtId="0" fontId="6" fillId="6" borderId="16" xfId="0" applyFont="1" applyFill="1" applyBorder="1" applyAlignment="1">
      <alignment horizontal="right" vertical="top" wrapText="1"/>
    </xf>
    <xf numFmtId="0" fontId="7" fillId="8" borderId="8" xfId="0" applyFont="1" applyFill="1" applyBorder="1" applyAlignment="1">
      <alignment horizontal="left" vertical="top" wrapText="1"/>
    </xf>
    <xf numFmtId="0" fontId="8" fillId="6" borderId="4" xfId="0" applyFont="1" applyFill="1" applyBorder="1" applyAlignment="1">
      <alignment horizontal="center" vertical="top" wrapText="1"/>
    </xf>
    <xf numFmtId="0" fontId="8" fillId="6" borderId="16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left" vertical="top" wrapText="1"/>
    </xf>
    <xf numFmtId="0" fontId="7" fillId="8" borderId="9" xfId="0" applyFont="1" applyFill="1" applyBorder="1" applyAlignment="1">
      <alignment horizontal="left" vertical="top" wrapText="1"/>
    </xf>
    <xf numFmtId="4" fontId="7" fillId="8" borderId="9" xfId="0" applyNumberFormat="1" applyFont="1" applyFill="1" applyBorder="1" applyAlignment="1">
      <alignment horizontal="right" vertical="top" wrapText="1"/>
    </xf>
    <xf numFmtId="0" fontId="8" fillId="9" borderId="8" xfId="0" applyFont="1" applyFill="1" applyBorder="1" applyAlignment="1">
      <alignment horizontal="left" vertical="top" wrapText="1"/>
    </xf>
    <xf numFmtId="4" fontId="8" fillId="9" borderId="9" xfId="0" applyNumberFormat="1" applyFont="1" applyFill="1" applyBorder="1" applyAlignment="1">
      <alignment horizontal="right" vertical="top" wrapText="1"/>
    </xf>
    <xf numFmtId="0" fontId="8" fillId="6" borderId="4" xfId="0" applyFont="1" applyFill="1" applyBorder="1" applyAlignment="1">
      <alignment horizontal="right" vertical="top" wrapText="1"/>
    </xf>
    <xf numFmtId="4" fontId="8" fillId="6" borderId="16" xfId="0" applyNumberFormat="1" applyFont="1" applyFill="1" applyBorder="1" applyAlignment="1">
      <alignment horizontal="right" vertical="top" wrapText="1"/>
    </xf>
    <xf numFmtId="0" fontId="7" fillId="8" borderId="21" xfId="0" applyFont="1" applyFill="1" applyBorder="1" applyAlignment="1">
      <alignment horizontal="left" vertical="top" wrapText="1"/>
    </xf>
    <xf numFmtId="0" fontId="7" fillId="8" borderId="22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top" wrapText="1"/>
    </xf>
    <xf numFmtId="4" fontId="8" fillId="10" borderId="9" xfId="0" applyNumberFormat="1" applyFont="1" applyFill="1" applyBorder="1" applyAlignment="1">
      <alignment horizontal="right" vertical="top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right" vertical="top" wrapText="1"/>
    </xf>
    <xf numFmtId="0" fontId="6" fillId="6" borderId="19" xfId="0" applyFont="1" applyFill="1" applyBorder="1" applyAlignment="1">
      <alignment horizontal="right" vertical="top" wrapText="1"/>
    </xf>
    <xf numFmtId="0" fontId="17" fillId="5" borderId="14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/>
    </xf>
    <xf numFmtId="0" fontId="17" fillId="5" borderId="15" xfId="0" applyFont="1" applyFill="1" applyBorder="1" applyAlignment="1">
      <alignment horizontal="center" vertical="center"/>
    </xf>
    <xf numFmtId="43" fontId="15" fillId="5" borderId="4" xfId="1" applyFont="1" applyFill="1" applyBorder="1" applyAlignment="1">
      <alignment horizontal="center" vertical="center"/>
    </xf>
    <xf numFmtId="43" fontId="15" fillId="5" borderId="0" xfId="1" applyFont="1" applyFill="1" applyBorder="1" applyAlignment="1">
      <alignment horizontal="center" vertical="center"/>
    </xf>
    <xf numFmtId="43" fontId="15" fillId="5" borderId="16" xfId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right" vertical="top" wrapText="1"/>
    </xf>
    <xf numFmtId="0" fontId="6" fillId="6" borderId="16" xfId="0" applyFont="1" applyFill="1" applyBorder="1" applyAlignment="1">
      <alignment horizontal="right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3" fillId="5" borderId="14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0" fillId="5" borderId="16" xfId="0" applyFill="1" applyBorder="1" applyAlignment="1">
      <alignment horizontal="left" vertical="center"/>
    </xf>
    <xf numFmtId="0" fontId="4" fillId="4" borderId="24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left" vertical="center"/>
    </xf>
    <xf numFmtId="0" fontId="16" fillId="5" borderId="16" xfId="0" applyFont="1" applyFill="1" applyBorder="1" applyAlignment="1">
      <alignment horizontal="left" vertical="center"/>
    </xf>
    <xf numFmtId="14" fontId="16" fillId="5" borderId="0" xfId="0" applyNumberFormat="1" applyFont="1" applyFill="1" applyAlignment="1">
      <alignment horizontal="left" vertical="center"/>
    </xf>
    <xf numFmtId="0" fontId="14" fillId="5" borderId="4" xfId="0" applyFont="1" applyFill="1" applyBorder="1" applyAlignment="1">
      <alignment horizontal="center" vertical="top"/>
    </xf>
    <xf numFmtId="0" fontId="14" fillId="5" borderId="16" xfId="0" applyFont="1" applyFill="1" applyBorder="1" applyAlignment="1">
      <alignment horizontal="center" vertical="top"/>
    </xf>
    <xf numFmtId="0" fontId="4" fillId="5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8" fillId="10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left" vertical="top" wrapText="1"/>
    </xf>
    <xf numFmtId="0" fontId="4" fillId="4" borderId="24" xfId="0" applyFont="1" applyFill="1" applyBorder="1" applyAlignment="1">
      <alignment horizontal="center" wrapText="1"/>
    </xf>
    <xf numFmtId="0" fontId="0" fillId="0" borderId="23" xfId="0" applyBorder="1"/>
    <xf numFmtId="0" fontId="0" fillId="0" borderId="25" xfId="0" applyBorder="1"/>
    <xf numFmtId="0" fontId="8" fillId="4" borderId="4" xfId="0" applyFont="1" applyFill="1" applyBorder="1" applyAlignment="1">
      <alignment horizontal="center" vertical="top" wrapText="1"/>
    </xf>
    <xf numFmtId="0" fontId="8" fillId="4" borderId="16" xfId="0" applyFont="1" applyFill="1" applyBorder="1" applyAlignment="1">
      <alignment horizontal="center" vertical="top" wrapText="1"/>
    </xf>
    <xf numFmtId="0" fontId="8" fillId="4" borderId="17" xfId="0" applyFont="1" applyFill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8" fillId="4" borderId="19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center" wrapText="1"/>
    </xf>
    <xf numFmtId="0" fontId="19" fillId="0" borderId="5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7" xfId="12" applyFont="1" applyBorder="1" applyAlignment="1">
      <alignment horizontal="center" wrapText="1"/>
    </xf>
    <xf numFmtId="0" fontId="19" fillId="0" borderId="4" xfId="12" applyFont="1" applyBorder="1" applyAlignment="1">
      <alignment horizontal="center" wrapText="1"/>
    </xf>
    <xf numFmtId="0" fontId="19" fillId="0" borderId="0" xfId="12" applyFont="1" applyAlignment="1">
      <alignment horizontal="center" wrapText="1"/>
    </xf>
    <xf numFmtId="0" fontId="19" fillId="0" borderId="16" xfId="12" applyFont="1" applyBorder="1" applyAlignment="1">
      <alignment horizontal="center" wrapText="1"/>
    </xf>
    <xf numFmtId="0" fontId="19" fillId="0" borderId="17" xfId="12" applyFont="1" applyBorder="1" applyAlignment="1">
      <alignment horizontal="center" wrapText="1"/>
    </xf>
    <xf numFmtId="0" fontId="19" fillId="0" borderId="18" xfId="12" applyFont="1" applyBorder="1" applyAlignment="1">
      <alignment horizontal="center" wrapText="1"/>
    </xf>
    <xf numFmtId="0" fontId="19" fillId="0" borderId="19" xfId="12" applyFont="1" applyBorder="1" applyAlignment="1">
      <alignment horizontal="center" wrapText="1"/>
    </xf>
    <xf numFmtId="0" fontId="12" fillId="5" borderId="14" xfId="2" applyFont="1" applyFill="1" applyBorder="1" applyAlignment="1">
      <alignment horizontal="center" vertical="center" wrapText="1"/>
    </xf>
    <xf numFmtId="0" fontId="21" fillId="5" borderId="3" xfId="2" applyFont="1" applyFill="1" applyBorder="1" applyAlignment="1">
      <alignment horizontal="center" vertical="center"/>
    </xf>
    <xf numFmtId="0" fontId="21" fillId="5" borderId="15" xfId="2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right" vertical="top" wrapText="1"/>
    </xf>
    <xf numFmtId="0" fontId="16" fillId="5" borderId="0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righ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right" vertical="top" wrapText="1"/>
    </xf>
    <xf numFmtId="0" fontId="0" fillId="5" borderId="0" xfId="0" applyFill="1" applyBorder="1" applyAlignment="1">
      <alignment horizontal="left" vertical="center"/>
    </xf>
    <xf numFmtId="0" fontId="0" fillId="5" borderId="0" xfId="0" applyFill="1" applyBorder="1" applyAlignment="1">
      <alignment vertical="center"/>
    </xf>
    <xf numFmtId="14" fontId="0" fillId="5" borderId="0" xfId="0" applyNumberFormat="1" applyFill="1" applyBorder="1" applyAlignment="1">
      <alignment horizontal="left" vertical="center"/>
    </xf>
    <xf numFmtId="0" fontId="4" fillId="6" borderId="9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right" vertical="top" wrapText="1"/>
    </xf>
    <xf numFmtId="4" fontId="5" fillId="7" borderId="1" xfId="0" applyNumberFormat="1" applyFont="1" applyFill="1" applyBorder="1" applyAlignment="1">
      <alignment horizontal="righ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right" vertical="top" wrapText="1"/>
    </xf>
    <xf numFmtId="4" fontId="7" fillId="8" borderId="1" xfId="0" applyNumberFormat="1" applyFont="1" applyFill="1" applyBorder="1" applyAlignment="1">
      <alignment horizontal="right" vertical="top" wrapText="1"/>
    </xf>
    <xf numFmtId="0" fontId="16" fillId="5" borderId="0" xfId="0" applyFont="1" applyFill="1" applyBorder="1" applyAlignment="1">
      <alignment horizontal="left" vertical="center"/>
    </xf>
    <xf numFmtId="14" fontId="16" fillId="5" borderId="0" xfId="0" applyNumberFormat="1" applyFont="1" applyFill="1" applyBorder="1" applyAlignment="1">
      <alignment horizontal="left" vertical="center"/>
    </xf>
    <xf numFmtId="0" fontId="14" fillId="5" borderId="0" xfId="0" applyFont="1" applyFill="1" applyBorder="1" applyAlignment="1">
      <alignment horizontal="center" vertical="top"/>
    </xf>
    <xf numFmtId="0" fontId="0" fillId="5" borderId="0" xfId="0" applyFill="1" applyBorder="1"/>
    <xf numFmtId="0" fontId="4" fillId="5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left" vertical="center" wrapText="1"/>
    </xf>
    <xf numFmtId="10" fontId="6" fillId="6" borderId="0" xfId="0" applyNumberFormat="1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6" fillId="6" borderId="0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right" vertical="top" wrapText="1"/>
    </xf>
    <xf numFmtId="0" fontId="22" fillId="5" borderId="0" xfId="0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0" fillId="5" borderId="0" xfId="0" applyFill="1" applyBorder="1" applyAlignment="1">
      <alignment horizontal="left" vertical="center"/>
    </xf>
    <xf numFmtId="14" fontId="23" fillId="5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center" wrapText="1"/>
    </xf>
    <xf numFmtId="10" fontId="14" fillId="3" borderId="0" xfId="0" applyNumberFormat="1" applyFont="1" applyFill="1" applyBorder="1" applyAlignment="1">
      <alignment horizontal="center" vertical="center" wrapText="1"/>
    </xf>
    <xf numFmtId="164" fontId="5" fillId="7" borderId="9" xfId="0" applyNumberFormat="1" applyFont="1" applyFill="1" applyBorder="1" applyAlignment="1">
      <alignment horizontal="right" vertical="top" wrapText="1"/>
    </xf>
    <xf numFmtId="164" fontId="7" fillId="8" borderId="9" xfId="0" applyNumberFormat="1" applyFont="1" applyFill="1" applyBorder="1" applyAlignment="1">
      <alignment horizontal="right" vertical="top" wrapText="1"/>
    </xf>
    <xf numFmtId="0" fontId="8" fillId="6" borderId="0" xfId="0" applyFont="1" applyFill="1" applyBorder="1" applyAlignment="1">
      <alignment horizontal="center" vertical="top" wrapText="1"/>
    </xf>
    <xf numFmtId="0" fontId="6" fillId="6" borderId="0" xfId="0" applyFont="1" applyFill="1" applyBorder="1" applyAlignment="1">
      <alignment horizontal="right" vertical="top" wrapText="1"/>
    </xf>
    <xf numFmtId="0" fontId="8" fillId="6" borderId="0" xfId="0" applyFont="1" applyFill="1" applyBorder="1" applyAlignment="1">
      <alignment horizontal="left" vertical="top" wrapText="1"/>
    </xf>
    <xf numFmtId="4" fontId="6" fillId="6" borderId="0" xfId="0" applyNumberFormat="1" applyFont="1" applyFill="1" applyBorder="1" applyAlignment="1">
      <alignment horizontal="right" vertical="top" wrapText="1"/>
    </xf>
    <xf numFmtId="14" fontId="0" fillId="5" borderId="0" xfId="0" applyNumberFormat="1" applyFill="1" applyBorder="1" applyAlignment="1">
      <alignment vertical="center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righ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right" vertical="top" wrapText="1"/>
    </xf>
    <xf numFmtId="4" fontId="7" fillId="8" borderId="1" xfId="0" applyNumberFormat="1" applyFont="1" applyFill="1" applyBorder="1" applyAlignment="1">
      <alignment horizontal="right" vertical="top" wrapText="1"/>
    </xf>
    <xf numFmtId="165" fontId="7" fillId="8" borderId="1" xfId="0" applyNumberFormat="1" applyFont="1" applyFill="1" applyBorder="1" applyAlignment="1">
      <alignment horizontal="right" vertical="top" wrapText="1"/>
    </xf>
    <xf numFmtId="0" fontId="7" fillId="8" borderId="20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4" fontId="8" fillId="9" borderId="1" xfId="0" applyNumberFormat="1" applyFont="1" applyFill="1" applyBorder="1" applyAlignment="1">
      <alignment horizontal="right" vertical="top" wrapText="1"/>
    </xf>
    <xf numFmtId="165" fontId="8" fillId="9" borderId="1" xfId="0" applyNumberFormat="1" applyFont="1" applyFill="1" applyBorder="1" applyAlignment="1">
      <alignment horizontal="right" vertical="top" wrapText="1"/>
    </xf>
    <xf numFmtId="0" fontId="8" fillId="10" borderId="1" xfId="0" applyFont="1" applyFill="1" applyBorder="1" applyAlignment="1">
      <alignment horizontal="left" vertical="top" wrapText="1"/>
    </xf>
    <xf numFmtId="0" fontId="8" fillId="10" borderId="1" xfId="0" applyFont="1" applyFill="1" applyBorder="1" applyAlignment="1">
      <alignment horizontal="center" vertical="top" wrapText="1"/>
    </xf>
    <xf numFmtId="0" fontId="8" fillId="10" borderId="1" xfId="0" applyFont="1" applyFill="1" applyBorder="1" applyAlignment="1">
      <alignment horizontal="right" vertical="top" wrapText="1"/>
    </xf>
    <xf numFmtId="4" fontId="8" fillId="10" borderId="1" xfId="0" applyNumberFormat="1" applyFont="1" applyFill="1" applyBorder="1" applyAlignment="1">
      <alignment horizontal="right" vertical="top" wrapText="1"/>
    </xf>
    <xf numFmtId="165" fontId="8" fillId="10" borderId="1" xfId="0" applyNumberFormat="1" applyFont="1" applyFill="1" applyBorder="1" applyAlignment="1">
      <alignment horizontal="right" vertical="top" wrapText="1"/>
    </xf>
    <xf numFmtId="0" fontId="0" fillId="5" borderId="0" xfId="0" applyFill="1" applyBorder="1" applyAlignment="1">
      <alignment horizontal="center" vertical="center"/>
    </xf>
    <xf numFmtId="10" fontId="14" fillId="3" borderId="0" xfId="0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right" vertical="top" wrapText="1"/>
    </xf>
    <xf numFmtId="4" fontId="8" fillId="6" borderId="0" xfId="0" applyNumberFormat="1" applyFont="1" applyFill="1" applyBorder="1" applyAlignment="1">
      <alignment horizontal="right" vertical="top" wrapText="1"/>
    </xf>
    <xf numFmtId="0" fontId="8" fillId="6" borderId="0" xfId="0" applyFont="1" applyFill="1" applyBorder="1" applyAlignment="1">
      <alignment horizontal="right" vertical="top" wrapText="1"/>
    </xf>
    <xf numFmtId="0" fontId="8" fillId="4" borderId="0" xfId="0" applyFont="1" applyFill="1" applyBorder="1" applyAlignment="1">
      <alignment horizontal="center" vertical="top" wrapText="1"/>
    </xf>
  </cellXfs>
  <cellStyles count="24">
    <cellStyle name="Moeda 2" xfId="8" xr:uid="{2AF27A31-87AF-4D0A-A7BB-8007E1391923}"/>
    <cellStyle name="Moeda 2 2" xfId="21" xr:uid="{9FDFCCA1-5E95-43E7-A5A5-6E2C07358341}"/>
    <cellStyle name="Moeda 2 3" xfId="14" xr:uid="{6FEBCDD0-CA7F-4017-B7E6-9BEA41BEB294}"/>
    <cellStyle name="Moeda 3" xfId="11" xr:uid="{D7AB7929-FD95-4B8F-8037-63D06551DFB6}"/>
    <cellStyle name="Moeda 3 2" xfId="16" xr:uid="{EC3DD064-F6B8-41CF-8C58-F376EC050E12}"/>
    <cellStyle name="Normal" xfId="0" builtinId="0"/>
    <cellStyle name="Normal 14 2" xfId="9" xr:uid="{4F0F7E41-3440-4286-85E1-A4D13F8238DF}"/>
    <cellStyle name="Normal 2" xfId="3" xr:uid="{4E77D5AA-F451-4482-AFC7-E8D1806F59D0}"/>
    <cellStyle name="Normal 2 2" xfId="12" xr:uid="{84FC854F-F717-4451-839E-323D4AC7DAB5}"/>
    <cellStyle name="Normal 2 2 2 2" xfId="4" xr:uid="{A60CB224-4CF3-4498-9C81-CDE7E6DAAE42}"/>
    <cellStyle name="Normal 2 2 2 2 2" xfId="17" xr:uid="{E1AB8753-E418-4718-B23E-1DA71285BAE7}"/>
    <cellStyle name="Normal 3" xfId="2" xr:uid="{253F9DF3-B3B5-4AD5-9830-5BC641A01E57}"/>
    <cellStyle name="Normal 3 2" xfId="23" xr:uid="{6D2F1536-554A-4C36-BF57-CCE56958A890}"/>
    <cellStyle name="Normal 4" xfId="22" xr:uid="{29839184-AE4C-45B4-BDFB-D989BCDFE5FB}"/>
    <cellStyle name="Porcentagem 2" xfId="7" xr:uid="{62B86426-7738-4132-B883-9D282B02DFAC}"/>
    <cellStyle name="Porcentagem 2 2" xfId="20" xr:uid="{F8EC63B7-4DB1-486D-A3D7-5EB6C3326605}"/>
    <cellStyle name="Porcentagem 3" xfId="10" xr:uid="{DDE9D525-FCD1-439F-863E-61ABF5C60F08}"/>
    <cellStyle name="Vírgula" xfId="1" builtinId="3"/>
    <cellStyle name="Vírgula 2" xfId="5" xr:uid="{ADC9C48E-21E9-4A33-B368-68B82B16EFC9}"/>
    <cellStyle name="Vírgula 2 2" xfId="18" xr:uid="{DAA25B06-8D4C-4A6F-9172-AA5CC026EA4F}"/>
    <cellStyle name="Vírgula 2 3" xfId="13" xr:uid="{85638355-BF94-45E3-90A0-8B82A5D86731}"/>
    <cellStyle name="Vírgula 4" xfId="6" xr:uid="{FE5DFE89-5A66-4808-A484-45927D67EE4A}"/>
    <cellStyle name="Vírgula 4 2" xfId="19" xr:uid="{8990DE8C-37AF-4BAC-93B5-FC9F7C2A30CD}"/>
    <cellStyle name="Vírgula 4 3" xfId="15" xr:uid="{E17609FF-EB82-4018-8C40-1CB10B8987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5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5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5.pn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5.png"/><Relationship Id="rId1" Type="http://schemas.openxmlformats.org/officeDocument/2006/relationships/image" Target="../media/image2.jpe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304799</xdr:colOff>
      <xdr:row>0</xdr:row>
      <xdr:rowOff>66675</xdr:rowOff>
    </xdr:from>
    <xdr:to>
      <xdr:col>9</xdr:col>
      <xdr:colOff>885824</xdr:colOff>
      <xdr:row>4</xdr:row>
      <xdr:rowOff>135596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F912384-D280-479A-BFB0-4D24FA8DE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449" y="66675"/>
          <a:ext cx="1571625" cy="1507196"/>
        </a:xfrm>
        <a:prstGeom prst="rect">
          <a:avLst/>
        </a:prstGeom>
      </xdr:spPr>
    </xdr:pic>
    <xdr:clientData/>
  </xdr:twoCellAnchor>
  <xdr:twoCellAnchor>
    <xdr:from>
      <xdr:col>3</xdr:col>
      <xdr:colOff>1371600</xdr:colOff>
      <xdr:row>81</xdr:row>
      <xdr:rowOff>152399</xdr:rowOff>
    </xdr:from>
    <xdr:to>
      <xdr:col>3</xdr:col>
      <xdr:colOff>4491317</xdr:colOff>
      <xdr:row>84</xdr:row>
      <xdr:rowOff>152400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D3F48BB-3BED-4866-9E43-F4353CE14EB6}"/>
            </a:ext>
          </a:extLst>
        </xdr:cNvPr>
        <xdr:cNvSpPr txBox="1">
          <a:spLocks noChangeArrowheads="1"/>
        </xdr:cNvSpPr>
      </xdr:nvSpPr>
      <xdr:spPr bwMode="auto">
        <a:xfrm>
          <a:off x="4219575" y="65055749"/>
          <a:ext cx="3119717" cy="542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LUCAS OLIVEIRA DANTAS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ENG. CIVIL. - CREA-PA 886058/D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TÉCNICO RESPONSÁVEL PROJETO</a:t>
          </a:r>
        </a:p>
      </xdr:txBody>
    </xdr:sp>
    <xdr:clientData/>
  </xdr:twoCellAnchor>
  <xdr:twoCellAnchor editAs="oneCell">
    <xdr:from>
      <xdr:col>3</xdr:col>
      <xdr:colOff>1581150</xdr:colOff>
      <xdr:row>77</xdr:row>
      <xdr:rowOff>28575</xdr:rowOff>
    </xdr:from>
    <xdr:to>
      <xdr:col>3</xdr:col>
      <xdr:colOff>3331357</xdr:colOff>
      <xdr:row>82</xdr:row>
      <xdr:rowOff>69725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F167544-58B3-4421-8F17-3C68FB5C0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24784050"/>
          <a:ext cx="1750207" cy="9460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34324</xdr:rowOff>
    </xdr:from>
    <xdr:to>
      <xdr:col>2</xdr:col>
      <xdr:colOff>24216</xdr:colOff>
      <xdr:row>1</xdr:row>
      <xdr:rowOff>114300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A128F7F-B514-75DF-4146-B318FB9B4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4324"/>
          <a:ext cx="1814916" cy="9181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3514725</xdr:colOff>
      <xdr:row>0</xdr:row>
      <xdr:rowOff>114300</xdr:rowOff>
    </xdr:from>
    <xdr:to>
      <xdr:col>4</xdr:col>
      <xdr:colOff>5086350</xdr:colOff>
      <xdr:row>5</xdr:row>
      <xdr:rowOff>40346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EB9656C-968E-4950-A732-A515E50F7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6050" y="114300"/>
          <a:ext cx="1571625" cy="1507196"/>
        </a:xfrm>
        <a:prstGeom prst="rect">
          <a:avLst/>
        </a:prstGeom>
      </xdr:spPr>
    </xdr:pic>
    <xdr:clientData/>
  </xdr:twoCellAnchor>
  <xdr:twoCellAnchor>
    <xdr:from>
      <xdr:col>1</xdr:col>
      <xdr:colOff>2343150</xdr:colOff>
      <xdr:row>75</xdr:row>
      <xdr:rowOff>1905000</xdr:rowOff>
    </xdr:from>
    <xdr:to>
      <xdr:col>3</xdr:col>
      <xdr:colOff>414617</xdr:colOff>
      <xdr:row>75</xdr:row>
      <xdr:rowOff>2454091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35C71153-B3FC-4ACE-8816-A9D6742CF9C7}"/>
            </a:ext>
          </a:extLst>
        </xdr:cNvPr>
        <xdr:cNvSpPr txBox="1">
          <a:spLocks noChangeArrowheads="1"/>
        </xdr:cNvSpPr>
      </xdr:nvSpPr>
      <xdr:spPr bwMode="auto">
        <a:xfrm>
          <a:off x="3324225" y="20393025"/>
          <a:ext cx="3119717" cy="5490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LUCAS OLIVEIRA DANTAS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ENG. CIVIL. - CREA-PA 886058/D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TÉCNICO RESPONSÁVEL PROJETO</a:t>
          </a:r>
        </a:p>
      </xdr:txBody>
    </xdr:sp>
    <xdr:clientData/>
  </xdr:twoCellAnchor>
  <xdr:twoCellAnchor editAs="oneCell">
    <xdr:from>
      <xdr:col>1</xdr:col>
      <xdr:colOff>2200275</xdr:colOff>
      <xdr:row>75</xdr:row>
      <xdr:rowOff>942975</xdr:rowOff>
    </xdr:from>
    <xdr:to>
      <xdr:col>1</xdr:col>
      <xdr:colOff>4391029</xdr:colOff>
      <xdr:row>75</xdr:row>
      <xdr:rowOff>2127125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9D3BB5B-ACE8-4A9F-83FB-83D8F4CF1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1350" y="19431000"/>
          <a:ext cx="2190754" cy="11841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57150</xdr:rowOff>
    </xdr:from>
    <xdr:to>
      <xdr:col>1</xdr:col>
      <xdr:colOff>1043391</xdr:colOff>
      <xdr:row>1</xdr:row>
      <xdr:rowOff>175226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F6A2C15-24F0-4884-A0F7-7A0AB9988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814916" cy="9181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476250</xdr:colOff>
      <xdr:row>0</xdr:row>
      <xdr:rowOff>104775</xdr:rowOff>
    </xdr:from>
    <xdr:to>
      <xdr:col>5</xdr:col>
      <xdr:colOff>809625</xdr:colOff>
      <xdr:row>3</xdr:row>
      <xdr:rowOff>82197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81DC664-CCE5-41F9-AF44-4906C3F5A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5" y="104775"/>
          <a:ext cx="1247775" cy="1196622"/>
        </a:xfrm>
        <a:prstGeom prst="rect">
          <a:avLst/>
        </a:prstGeom>
      </xdr:spPr>
    </xdr:pic>
    <xdr:clientData/>
  </xdr:twoCellAnchor>
  <xdr:twoCellAnchor>
    <xdr:from>
      <xdr:col>1</xdr:col>
      <xdr:colOff>733425</xdr:colOff>
      <xdr:row>25</xdr:row>
      <xdr:rowOff>695326</xdr:rowOff>
    </xdr:from>
    <xdr:to>
      <xdr:col>3</xdr:col>
      <xdr:colOff>0</xdr:colOff>
      <xdr:row>26</xdr:row>
      <xdr:rowOff>28575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5A9BDE3C-AA4C-495E-9DB9-66BA3DB1EBBD}"/>
            </a:ext>
          </a:extLst>
        </xdr:cNvPr>
        <xdr:cNvSpPr txBox="1">
          <a:spLocks noChangeArrowheads="1"/>
        </xdr:cNvSpPr>
      </xdr:nvSpPr>
      <xdr:spPr bwMode="auto">
        <a:xfrm>
          <a:off x="1743075" y="9439276"/>
          <a:ext cx="31242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LUCAS OLIVEIRA DANTAS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ENG. CIVIL. - CREA-PA 886058/D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TÉCNICO RESPONSÁVEL PROJETO</a:t>
          </a:r>
        </a:p>
      </xdr:txBody>
    </xdr:sp>
    <xdr:clientData/>
  </xdr:twoCellAnchor>
  <xdr:twoCellAnchor editAs="oneCell">
    <xdr:from>
      <xdr:col>1</xdr:col>
      <xdr:colOff>1247775</xdr:colOff>
      <xdr:row>22</xdr:row>
      <xdr:rowOff>123825</xdr:rowOff>
    </xdr:from>
    <xdr:to>
      <xdr:col>2</xdr:col>
      <xdr:colOff>1095379</xdr:colOff>
      <xdr:row>25</xdr:row>
      <xdr:rowOff>765050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5FBC722-CA2D-4522-A642-A2FDEB18B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639050"/>
          <a:ext cx="2190754" cy="118415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66675</xdr:rowOff>
    </xdr:from>
    <xdr:to>
      <xdr:col>1</xdr:col>
      <xdr:colOff>535105</xdr:colOff>
      <xdr:row>0</xdr:row>
      <xdr:rowOff>809625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16FB695-61AF-4873-A114-D36E1EEB5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66675"/>
          <a:ext cx="1468555" cy="742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323850</xdr:colOff>
      <xdr:row>0</xdr:row>
      <xdr:rowOff>95250</xdr:rowOff>
    </xdr:from>
    <xdr:to>
      <xdr:col>9</xdr:col>
      <xdr:colOff>904875</xdr:colOff>
      <xdr:row>4</xdr:row>
      <xdr:rowOff>164171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B84EC8A-B59F-4E62-9AD0-6AF6237ED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0" y="95250"/>
          <a:ext cx="1571625" cy="1507196"/>
        </a:xfrm>
        <a:prstGeom prst="rect">
          <a:avLst/>
        </a:prstGeom>
      </xdr:spPr>
    </xdr:pic>
    <xdr:clientData/>
  </xdr:twoCellAnchor>
  <xdr:twoCellAnchor>
    <xdr:from>
      <xdr:col>3</xdr:col>
      <xdr:colOff>1400175</xdr:colOff>
      <xdr:row>506</xdr:row>
      <xdr:rowOff>447675</xdr:rowOff>
    </xdr:from>
    <xdr:to>
      <xdr:col>3</xdr:col>
      <xdr:colOff>4519892</xdr:colOff>
      <xdr:row>506</xdr:row>
      <xdr:rowOff>996766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781E2DD-0DBF-4111-AE60-4FD20AA80829}"/>
            </a:ext>
          </a:extLst>
        </xdr:cNvPr>
        <xdr:cNvSpPr txBox="1">
          <a:spLocks noChangeArrowheads="1"/>
        </xdr:cNvSpPr>
      </xdr:nvSpPr>
      <xdr:spPr bwMode="auto">
        <a:xfrm>
          <a:off x="4162425" y="124882275"/>
          <a:ext cx="3119717" cy="5490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LUCAS OLIVEIRA DANTAS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ENG. CIVIL. - CREA-PA 886058/D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TÉCNICO RESPONSÁVEL PROJETO</a:t>
          </a:r>
        </a:p>
      </xdr:txBody>
    </xdr:sp>
    <xdr:clientData/>
  </xdr:twoCellAnchor>
  <xdr:twoCellAnchor editAs="oneCell">
    <xdr:from>
      <xdr:col>3</xdr:col>
      <xdr:colOff>1762125</xdr:colOff>
      <xdr:row>503</xdr:row>
      <xdr:rowOff>142875</xdr:rowOff>
    </xdr:from>
    <xdr:to>
      <xdr:col>3</xdr:col>
      <xdr:colOff>3952879</xdr:colOff>
      <xdr:row>506</xdr:row>
      <xdr:rowOff>622175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4D3C92B-8821-415F-AB30-F4C793DD2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158457900"/>
          <a:ext cx="2190754" cy="11841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57150</xdr:rowOff>
    </xdr:from>
    <xdr:to>
      <xdr:col>2</xdr:col>
      <xdr:colOff>128991</xdr:colOff>
      <xdr:row>1</xdr:row>
      <xdr:rowOff>137126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E47714C9-6C6B-4CA3-8071-AC1802EAF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814916" cy="9181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358465</xdr:colOff>
      <xdr:row>0</xdr:row>
      <xdr:rowOff>66675</xdr:rowOff>
    </xdr:from>
    <xdr:to>
      <xdr:col>6</xdr:col>
      <xdr:colOff>1162050</xdr:colOff>
      <xdr:row>2</xdr:row>
      <xdr:rowOff>67235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9AA66B5-4178-4D5D-B0B7-A6AC214FA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6524" y="66675"/>
          <a:ext cx="1475938" cy="1412501"/>
        </a:xfrm>
        <a:prstGeom prst="rect">
          <a:avLst/>
        </a:prstGeom>
      </xdr:spPr>
    </xdr:pic>
    <xdr:clientData/>
  </xdr:twoCellAnchor>
  <xdr:twoCellAnchor>
    <xdr:from>
      <xdr:col>2</xdr:col>
      <xdr:colOff>228439</xdr:colOff>
      <xdr:row>47</xdr:row>
      <xdr:rowOff>22896</xdr:rowOff>
    </xdr:from>
    <xdr:to>
      <xdr:col>4</xdr:col>
      <xdr:colOff>2014656</xdr:colOff>
      <xdr:row>49</xdr:row>
      <xdr:rowOff>172572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9303F832-30BF-4A84-8BCD-045774C6807F}"/>
            </a:ext>
          </a:extLst>
        </xdr:cNvPr>
        <xdr:cNvSpPr txBox="1">
          <a:spLocks noChangeArrowheads="1"/>
        </xdr:cNvSpPr>
      </xdr:nvSpPr>
      <xdr:spPr bwMode="auto">
        <a:xfrm>
          <a:off x="2223086" y="11833896"/>
          <a:ext cx="3130923" cy="530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LUCAS OLIVEIRA DANTAS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ENG. CIVIL. - CREA-PA 886058/D</a:t>
          </a:r>
        </a:p>
        <a:p>
          <a:pPr algn="ctr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TÉCNICO RESPONSÁVEL PROJETO</a:t>
          </a:r>
        </a:p>
      </xdr:txBody>
    </xdr:sp>
    <xdr:clientData/>
  </xdr:twoCellAnchor>
  <xdr:twoCellAnchor editAs="oneCell">
    <xdr:from>
      <xdr:col>3</xdr:col>
      <xdr:colOff>20009</xdr:colOff>
      <xdr:row>43</xdr:row>
      <xdr:rowOff>98602</xdr:rowOff>
    </xdr:from>
    <xdr:to>
      <xdr:col>4</xdr:col>
      <xdr:colOff>1363376</xdr:colOff>
      <xdr:row>47</xdr:row>
      <xdr:rowOff>153357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4A3FB915-DCE9-3837-F64E-91A122483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7009" y="10878661"/>
          <a:ext cx="2015720" cy="1085696"/>
        </a:xfrm>
        <a:prstGeom prst="rect">
          <a:avLst/>
        </a:prstGeom>
      </xdr:spPr>
    </xdr:pic>
    <xdr:clientData/>
  </xdr:twoCellAnchor>
  <xdr:twoCellAnchor editAs="oneCell">
    <xdr:from>
      <xdr:col>0</xdr:col>
      <xdr:colOff>78442</xdr:colOff>
      <xdr:row>0</xdr:row>
      <xdr:rowOff>67236</xdr:rowOff>
    </xdr:from>
    <xdr:to>
      <xdr:col>1</xdr:col>
      <xdr:colOff>497941</xdr:colOff>
      <xdr:row>0</xdr:row>
      <xdr:rowOff>818029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0CA341-98B0-48C7-AB2E-96C521A46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2" y="67236"/>
          <a:ext cx="1484058" cy="750793"/>
        </a:xfrm>
        <a:prstGeom prst="rect">
          <a:avLst/>
        </a:prstGeom>
      </xdr:spPr>
    </xdr:pic>
    <xdr:clientData/>
  </xdr:twoCellAnchor>
  <xdr:twoCellAnchor editAs="oneCell">
    <xdr:from>
      <xdr:col>0</xdr:col>
      <xdr:colOff>23676</xdr:colOff>
      <xdr:row>6</xdr:row>
      <xdr:rowOff>27862</xdr:rowOff>
    </xdr:from>
    <xdr:to>
      <xdr:col>6</xdr:col>
      <xdr:colOff>1221441</xdr:colOff>
      <xdr:row>39</xdr:row>
      <xdr:rowOff>78441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94B53AB-D21B-40B8-ACF4-6E7FACB7A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676" y="2280244"/>
          <a:ext cx="8078177" cy="78162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oao/OneDrive/CUMARU%20DO%20NORTE/MANUTEN&#199;&#195;O%20PREDIAL/MANUTEN&#199;&#195;O%20PREDIAL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Memória de Cálculo"/>
      <sheetName val="Cronograma"/>
      <sheetName val="BDI"/>
      <sheetName val="CPU"/>
    </sheetNames>
    <sheetDataSet>
      <sheetData sheetId="0" refreshError="1">
        <row r="7">
          <cell r="A7" t="str">
            <v>Data: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showOutlineSymbols="0" showWhiteSpace="0" view="pageBreakPreview" topLeftCell="A54" zoomScale="60" zoomScaleNormal="100" workbookViewId="0">
      <selection activeCell="D9" sqref="D9"/>
    </sheetView>
  </sheetViews>
  <sheetFormatPr defaultRowHeight="14.25" x14ac:dyDescent="0.2"/>
  <cols>
    <col min="1" max="1" width="13" customWidth="1"/>
    <col min="2" max="2" width="11.125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66" customHeight="1" x14ac:dyDescent="0.2">
      <c r="A1" s="42" t="s">
        <v>74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15.75" x14ac:dyDescent="0.2">
      <c r="A2" s="45"/>
      <c r="B2" s="46"/>
      <c r="C2" s="46"/>
      <c r="D2" s="46"/>
      <c r="E2" s="46"/>
      <c r="F2" s="46"/>
      <c r="G2" s="46"/>
      <c r="H2" s="46"/>
      <c r="I2" s="46"/>
      <c r="J2" s="47"/>
    </row>
    <row r="3" spans="1:10" ht="15.75" x14ac:dyDescent="0.2">
      <c r="A3" s="1" t="s">
        <v>28</v>
      </c>
      <c r="B3" s="140" t="s">
        <v>75</v>
      </c>
      <c r="C3" s="8"/>
      <c r="D3" s="8"/>
      <c r="E3" s="8"/>
      <c r="F3" s="128"/>
      <c r="G3" s="128"/>
      <c r="H3" s="128"/>
      <c r="I3" s="128"/>
      <c r="J3" s="6"/>
    </row>
    <row r="4" spans="1:10" ht="15.75" x14ac:dyDescent="0.2">
      <c r="A4" s="1" t="str">
        <f>'Memória de Cálculo'!A4</f>
        <v>Responsavel:</v>
      </c>
      <c r="B4" s="140" t="s">
        <v>76</v>
      </c>
      <c r="C4" s="8"/>
      <c r="D4" s="8"/>
      <c r="E4" s="8"/>
      <c r="F4" s="128"/>
      <c r="G4" s="128"/>
      <c r="H4" s="128"/>
      <c r="I4" s="128"/>
      <c r="J4" s="6"/>
    </row>
    <row r="5" spans="1:10" ht="15" x14ac:dyDescent="0.2">
      <c r="A5" s="2" t="s">
        <v>29</v>
      </c>
      <c r="B5" s="141" t="s">
        <v>446</v>
      </c>
      <c r="C5" s="142"/>
      <c r="D5" s="142"/>
      <c r="E5" s="142"/>
      <c r="F5" s="142"/>
      <c r="G5" s="128"/>
      <c r="H5" s="128"/>
      <c r="I5" s="128"/>
      <c r="J5" s="6"/>
    </row>
    <row r="6" spans="1:10" ht="15.75" x14ac:dyDescent="0.2">
      <c r="A6" s="2" t="s">
        <v>30</v>
      </c>
      <c r="B6" s="141" t="s">
        <v>662</v>
      </c>
      <c r="C6" s="8"/>
      <c r="D6" s="8"/>
      <c r="E6" s="8"/>
      <c r="F6" s="128"/>
      <c r="G6" s="128"/>
      <c r="H6" s="128"/>
      <c r="I6" s="128"/>
      <c r="J6" s="6"/>
    </row>
    <row r="7" spans="1:10" ht="15.75" x14ac:dyDescent="0.2">
      <c r="A7" s="2" t="s">
        <v>31</v>
      </c>
      <c r="B7" s="143">
        <v>46007</v>
      </c>
      <c r="C7" s="8"/>
      <c r="D7" s="8"/>
      <c r="E7" s="8"/>
      <c r="F7" s="128"/>
      <c r="G7" s="128"/>
      <c r="H7" s="128"/>
      <c r="I7" s="128"/>
      <c r="J7" s="6"/>
    </row>
    <row r="8" spans="1:10" ht="15" x14ac:dyDescent="0.2">
      <c r="A8" s="3"/>
      <c r="B8" s="144"/>
      <c r="C8" s="144"/>
      <c r="D8" s="144"/>
      <c r="E8" s="145" t="s">
        <v>0</v>
      </c>
      <c r="F8" s="145"/>
      <c r="G8" s="146" t="s">
        <v>1</v>
      </c>
      <c r="H8" s="147" t="s">
        <v>34</v>
      </c>
      <c r="I8" s="147"/>
      <c r="J8" s="15"/>
    </row>
    <row r="9" spans="1:10" ht="79.5" customHeight="1" x14ac:dyDescent="0.2">
      <c r="A9" s="4"/>
      <c r="B9" s="148"/>
      <c r="C9" s="148"/>
      <c r="D9" s="148"/>
      <c r="E9" s="149" t="s">
        <v>475</v>
      </c>
      <c r="F9" s="149"/>
      <c r="G9" s="150">
        <v>0.22470000000000001</v>
      </c>
      <c r="H9" s="134" t="s">
        <v>58</v>
      </c>
      <c r="I9" s="134"/>
      <c r="J9" s="16"/>
    </row>
    <row r="10" spans="1:10" ht="30" x14ac:dyDescent="0.2">
      <c r="A10" s="19" t="s">
        <v>2</v>
      </c>
      <c r="B10" s="117" t="s">
        <v>3</v>
      </c>
      <c r="C10" s="115" t="s">
        <v>4</v>
      </c>
      <c r="D10" s="115" t="s">
        <v>5</v>
      </c>
      <c r="E10" s="116" t="s">
        <v>6</v>
      </c>
      <c r="F10" s="117" t="s">
        <v>7</v>
      </c>
      <c r="G10" s="117" t="s">
        <v>8</v>
      </c>
      <c r="H10" s="117" t="s">
        <v>9</v>
      </c>
      <c r="I10" s="117" t="s">
        <v>10</v>
      </c>
      <c r="J10" s="20" t="s">
        <v>11</v>
      </c>
    </row>
    <row r="11" spans="1:10" x14ac:dyDescent="0.2">
      <c r="A11" s="114" t="s">
        <v>12</v>
      </c>
      <c r="B11" s="118"/>
      <c r="C11" s="118"/>
      <c r="D11" s="118" t="s">
        <v>324</v>
      </c>
      <c r="E11" s="118"/>
      <c r="F11" s="119"/>
      <c r="G11" s="118"/>
      <c r="H11" s="118"/>
      <c r="I11" s="120">
        <v>26362.74</v>
      </c>
      <c r="J11" s="151">
        <v>4.7729403711871753E-2</v>
      </c>
    </row>
    <row r="12" spans="1:10" ht="25.5" x14ac:dyDescent="0.2">
      <c r="A12" s="22" t="s">
        <v>13</v>
      </c>
      <c r="B12" s="123" t="s">
        <v>60</v>
      </c>
      <c r="C12" s="121" t="s">
        <v>17</v>
      </c>
      <c r="D12" s="121" t="s">
        <v>59</v>
      </c>
      <c r="E12" s="122" t="s">
        <v>32</v>
      </c>
      <c r="F12" s="123">
        <v>60</v>
      </c>
      <c r="G12" s="124">
        <v>132.16</v>
      </c>
      <c r="H12" s="124">
        <v>161.85</v>
      </c>
      <c r="I12" s="124">
        <v>9711</v>
      </c>
      <c r="J12" s="152">
        <v>1.7581641340998187E-2</v>
      </c>
    </row>
    <row r="13" spans="1:10" ht="25.5" x14ac:dyDescent="0.2">
      <c r="A13" s="22" t="s">
        <v>325</v>
      </c>
      <c r="B13" s="123" t="s">
        <v>224</v>
      </c>
      <c r="C13" s="121" t="s">
        <v>17</v>
      </c>
      <c r="D13" s="121" t="s">
        <v>225</v>
      </c>
      <c r="E13" s="122" t="s">
        <v>202</v>
      </c>
      <c r="F13" s="123">
        <v>3</v>
      </c>
      <c r="G13" s="124">
        <v>4532.2</v>
      </c>
      <c r="H13" s="124">
        <v>5550.58</v>
      </c>
      <c r="I13" s="124">
        <v>16651.740000000002</v>
      </c>
      <c r="J13" s="152">
        <v>3.0147762370873563E-2</v>
      </c>
    </row>
    <row r="14" spans="1:10" x14ac:dyDescent="0.2">
      <c r="A14" s="114" t="s">
        <v>15</v>
      </c>
      <c r="B14" s="118"/>
      <c r="C14" s="118"/>
      <c r="D14" s="118" t="s">
        <v>78</v>
      </c>
      <c r="E14" s="118"/>
      <c r="F14" s="119"/>
      <c r="G14" s="118"/>
      <c r="H14" s="118"/>
      <c r="I14" s="120">
        <v>10870.24</v>
      </c>
      <c r="J14" s="151">
        <v>1.9680430539653192E-2</v>
      </c>
    </row>
    <row r="15" spans="1:10" x14ac:dyDescent="0.2">
      <c r="A15" s="22" t="s">
        <v>16</v>
      </c>
      <c r="B15" s="123" t="s">
        <v>326</v>
      </c>
      <c r="C15" s="121" t="s">
        <v>77</v>
      </c>
      <c r="D15" s="121" t="s">
        <v>327</v>
      </c>
      <c r="E15" s="122" t="s">
        <v>328</v>
      </c>
      <c r="F15" s="123">
        <v>1</v>
      </c>
      <c r="G15" s="124">
        <v>4437.92</v>
      </c>
      <c r="H15" s="124">
        <v>5435.12</v>
      </c>
      <c r="I15" s="124">
        <v>5435.12</v>
      </c>
      <c r="J15" s="152">
        <v>9.8402152698265962E-3</v>
      </c>
    </row>
    <row r="16" spans="1:10" x14ac:dyDescent="0.2">
      <c r="A16" s="22" t="s">
        <v>53</v>
      </c>
      <c r="B16" s="123" t="s">
        <v>329</v>
      </c>
      <c r="C16" s="121" t="s">
        <v>77</v>
      </c>
      <c r="D16" s="121" t="s">
        <v>330</v>
      </c>
      <c r="E16" s="122" t="s">
        <v>328</v>
      </c>
      <c r="F16" s="123">
        <v>1</v>
      </c>
      <c r="G16" s="124">
        <v>4437.92</v>
      </c>
      <c r="H16" s="124">
        <v>5435.12</v>
      </c>
      <c r="I16" s="124">
        <v>5435.12</v>
      </c>
      <c r="J16" s="152">
        <v>9.8402152698265962E-3</v>
      </c>
    </row>
    <row r="17" spans="1:10" x14ac:dyDescent="0.2">
      <c r="A17" s="114" t="s">
        <v>56</v>
      </c>
      <c r="B17" s="118"/>
      <c r="C17" s="118"/>
      <c r="D17" s="118" t="s">
        <v>81</v>
      </c>
      <c r="E17" s="118"/>
      <c r="F17" s="119"/>
      <c r="G17" s="118"/>
      <c r="H17" s="118"/>
      <c r="I17" s="120">
        <v>14496.83</v>
      </c>
      <c r="J17" s="151">
        <v>2.6246325367255973E-2</v>
      </c>
    </row>
    <row r="18" spans="1:10" x14ac:dyDescent="0.2">
      <c r="A18" s="22" t="s">
        <v>57</v>
      </c>
      <c r="B18" s="123" t="s">
        <v>331</v>
      </c>
      <c r="C18" s="121" t="s">
        <v>33</v>
      </c>
      <c r="D18" s="121" t="s">
        <v>332</v>
      </c>
      <c r="E18" s="122" t="s">
        <v>14</v>
      </c>
      <c r="F18" s="123">
        <v>6</v>
      </c>
      <c r="G18" s="124">
        <v>188.16</v>
      </c>
      <c r="H18" s="124">
        <v>230.43</v>
      </c>
      <c r="I18" s="124">
        <v>1382.58</v>
      </c>
      <c r="J18" s="152">
        <v>2.5031434131641719E-3</v>
      </c>
    </row>
    <row r="19" spans="1:10" x14ac:dyDescent="0.2">
      <c r="A19" s="22" t="s">
        <v>161</v>
      </c>
      <c r="B19" s="123" t="s">
        <v>199</v>
      </c>
      <c r="C19" s="121" t="s">
        <v>33</v>
      </c>
      <c r="D19" s="121" t="s">
        <v>200</v>
      </c>
      <c r="E19" s="122" t="s">
        <v>14</v>
      </c>
      <c r="F19" s="123">
        <v>12</v>
      </c>
      <c r="G19" s="124">
        <v>569.87</v>
      </c>
      <c r="H19" s="124">
        <v>697.91</v>
      </c>
      <c r="I19" s="124">
        <v>8374.92</v>
      </c>
      <c r="J19" s="152">
        <v>1.5162685583313001E-2</v>
      </c>
    </row>
    <row r="20" spans="1:10" x14ac:dyDescent="0.2">
      <c r="A20" s="22" t="s">
        <v>194</v>
      </c>
      <c r="B20" s="123" t="s">
        <v>333</v>
      </c>
      <c r="C20" s="121" t="s">
        <v>33</v>
      </c>
      <c r="D20" s="121" t="s">
        <v>334</v>
      </c>
      <c r="E20" s="122" t="s">
        <v>14</v>
      </c>
      <c r="F20" s="123">
        <v>552.37</v>
      </c>
      <c r="G20" s="124">
        <v>7.01</v>
      </c>
      <c r="H20" s="124">
        <v>8.58</v>
      </c>
      <c r="I20" s="124">
        <v>4739.33</v>
      </c>
      <c r="J20" s="152">
        <v>8.5804963707788017E-3</v>
      </c>
    </row>
    <row r="21" spans="1:10" x14ac:dyDescent="0.2">
      <c r="A21" s="114" t="s">
        <v>80</v>
      </c>
      <c r="B21" s="118"/>
      <c r="C21" s="118"/>
      <c r="D21" s="118" t="s">
        <v>335</v>
      </c>
      <c r="E21" s="118"/>
      <c r="F21" s="119"/>
      <c r="G21" s="118"/>
      <c r="H21" s="118"/>
      <c r="I21" s="120">
        <v>12501.12</v>
      </c>
      <c r="J21" s="151">
        <v>2.2633117928202995E-2</v>
      </c>
    </row>
    <row r="22" spans="1:10" x14ac:dyDescent="0.2">
      <c r="A22" s="22" t="s">
        <v>82</v>
      </c>
      <c r="B22" s="123" t="s">
        <v>336</v>
      </c>
      <c r="C22" s="121" t="s">
        <v>33</v>
      </c>
      <c r="D22" s="121" t="s">
        <v>337</v>
      </c>
      <c r="E22" s="122" t="s">
        <v>14</v>
      </c>
      <c r="F22" s="123">
        <v>28.01</v>
      </c>
      <c r="G22" s="124">
        <v>168.77</v>
      </c>
      <c r="H22" s="124">
        <v>206.69</v>
      </c>
      <c r="I22" s="124">
        <v>5789.38</v>
      </c>
      <c r="J22" s="152">
        <v>1.0481598470471433E-2</v>
      </c>
    </row>
    <row r="23" spans="1:10" x14ac:dyDescent="0.2">
      <c r="A23" s="22" t="s">
        <v>83</v>
      </c>
      <c r="B23" s="123" t="s">
        <v>338</v>
      </c>
      <c r="C23" s="121" t="s">
        <v>33</v>
      </c>
      <c r="D23" s="121" t="s">
        <v>339</v>
      </c>
      <c r="E23" s="122" t="s">
        <v>14</v>
      </c>
      <c r="F23" s="123">
        <v>56.02</v>
      </c>
      <c r="G23" s="124">
        <v>16.95</v>
      </c>
      <c r="H23" s="124">
        <v>20.75</v>
      </c>
      <c r="I23" s="124">
        <v>1162.4100000000001</v>
      </c>
      <c r="J23" s="152">
        <v>2.1045284431252913E-3</v>
      </c>
    </row>
    <row r="24" spans="1:10" x14ac:dyDescent="0.2">
      <c r="A24" s="22" t="s">
        <v>340</v>
      </c>
      <c r="B24" s="123" t="s">
        <v>341</v>
      </c>
      <c r="C24" s="121" t="s">
        <v>33</v>
      </c>
      <c r="D24" s="121" t="s">
        <v>342</v>
      </c>
      <c r="E24" s="122" t="s">
        <v>14</v>
      </c>
      <c r="F24" s="123">
        <v>56.02</v>
      </c>
      <c r="G24" s="124">
        <v>50.88</v>
      </c>
      <c r="H24" s="124">
        <v>62.31</v>
      </c>
      <c r="I24" s="124">
        <v>3490.6</v>
      </c>
      <c r="J24" s="152">
        <v>6.3196866712890822E-3</v>
      </c>
    </row>
    <row r="25" spans="1:10" x14ac:dyDescent="0.2">
      <c r="A25" s="22" t="s">
        <v>343</v>
      </c>
      <c r="B25" s="123" t="s">
        <v>344</v>
      </c>
      <c r="C25" s="121" t="s">
        <v>33</v>
      </c>
      <c r="D25" s="121" t="s">
        <v>345</v>
      </c>
      <c r="E25" s="122" t="s">
        <v>14</v>
      </c>
      <c r="F25" s="123">
        <v>56.02</v>
      </c>
      <c r="G25" s="124">
        <v>30.01</v>
      </c>
      <c r="H25" s="124">
        <v>36.75</v>
      </c>
      <c r="I25" s="124">
        <v>2058.73</v>
      </c>
      <c r="J25" s="152">
        <v>3.7273043433171866E-3</v>
      </c>
    </row>
    <row r="26" spans="1:10" x14ac:dyDescent="0.2">
      <c r="A26" s="114" t="s">
        <v>84</v>
      </c>
      <c r="B26" s="118"/>
      <c r="C26" s="118"/>
      <c r="D26" s="118" t="s">
        <v>346</v>
      </c>
      <c r="E26" s="118"/>
      <c r="F26" s="119"/>
      <c r="G26" s="118"/>
      <c r="H26" s="118"/>
      <c r="I26" s="120">
        <v>96142.81</v>
      </c>
      <c r="J26" s="151">
        <v>0.17406532828089116</v>
      </c>
    </row>
    <row r="27" spans="1:10" x14ac:dyDescent="0.2">
      <c r="A27" s="22" t="s">
        <v>85</v>
      </c>
      <c r="B27" s="123" t="s">
        <v>347</v>
      </c>
      <c r="C27" s="121" t="s">
        <v>201</v>
      </c>
      <c r="D27" s="121" t="s">
        <v>348</v>
      </c>
      <c r="E27" s="122" t="s">
        <v>36</v>
      </c>
      <c r="F27" s="123">
        <v>15.3</v>
      </c>
      <c r="G27" s="124">
        <v>203.07</v>
      </c>
      <c r="H27" s="124">
        <v>248.69</v>
      </c>
      <c r="I27" s="124">
        <v>3804.95</v>
      </c>
      <c r="J27" s="152">
        <v>6.8888133271991616E-3</v>
      </c>
    </row>
    <row r="28" spans="1:10" x14ac:dyDescent="0.2">
      <c r="A28" s="22" t="s">
        <v>86</v>
      </c>
      <c r="B28" s="123" t="s">
        <v>349</v>
      </c>
      <c r="C28" s="121" t="s">
        <v>350</v>
      </c>
      <c r="D28" s="121" t="s">
        <v>351</v>
      </c>
      <c r="E28" s="122" t="s">
        <v>14</v>
      </c>
      <c r="F28" s="123">
        <v>510</v>
      </c>
      <c r="G28" s="124">
        <v>17.27</v>
      </c>
      <c r="H28" s="124">
        <v>21.15</v>
      </c>
      <c r="I28" s="124">
        <v>10786.5</v>
      </c>
      <c r="J28" s="152">
        <v>1.9528820340302434E-2</v>
      </c>
    </row>
    <row r="29" spans="1:10" ht="38.25" x14ac:dyDescent="0.2">
      <c r="A29" s="22" t="s">
        <v>87</v>
      </c>
      <c r="B29" s="123" t="s">
        <v>291</v>
      </c>
      <c r="C29" s="121" t="s">
        <v>17</v>
      </c>
      <c r="D29" s="121" t="s">
        <v>292</v>
      </c>
      <c r="E29" s="122" t="s">
        <v>36</v>
      </c>
      <c r="F29" s="123">
        <v>30.6</v>
      </c>
      <c r="G29" s="124">
        <v>710.4</v>
      </c>
      <c r="H29" s="124">
        <v>870.02</v>
      </c>
      <c r="I29" s="124">
        <v>26622.61</v>
      </c>
      <c r="J29" s="152">
        <v>4.8199895024330322E-2</v>
      </c>
    </row>
    <row r="30" spans="1:10" ht="25.5" x14ac:dyDescent="0.2">
      <c r="A30" s="22" t="s">
        <v>88</v>
      </c>
      <c r="B30" s="123" t="s">
        <v>352</v>
      </c>
      <c r="C30" s="121" t="s">
        <v>17</v>
      </c>
      <c r="D30" s="121" t="s">
        <v>353</v>
      </c>
      <c r="E30" s="122" t="s">
        <v>14</v>
      </c>
      <c r="F30" s="123">
        <v>510</v>
      </c>
      <c r="G30" s="124">
        <v>47.39</v>
      </c>
      <c r="H30" s="124">
        <v>58.03</v>
      </c>
      <c r="I30" s="124">
        <v>29595.3</v>
      </c>
      <c r="J30" s="152">
        <v>5.3581912262304979E-2</v>
      </c>
    </row>
    <row r="31" spans="1:10" ht="25.5" x14ac:dyDescent="0.2">
      <c r="A31" s="22" t="s">
        <v>89</v>
      </c>
      <c r="B31" s="123" t="s">
        <v>354</v>
      </c>
      <c r="C31" s="121" t="s">
        <v>17</v>
      </c>
      <c r="D31" s="121" t="s">
        <v>355</v>
      </c>
      <c r="E31" s="122" t="s">
        <v>14</v>
      </c>
      <c r="F31" s="123">
        <v>510</v>
      </c>
      <c r="G31" s="124">
        <v>23.59</v>
      </c>
      <c r="H31" s="124">
        <v>28.89</v>
      </c>
      <c r="I31" s="124">
        <v>14733.9</v>
      </c>
      <c r="J31" s="152">
        <v>2.6675537571221625E-2</v>
      </c>
    </row>
    <row r="32" spans="1:10" ht="38.25" x14ac:dyDescent="0.2">
      <c r="A32" s="22" t="s">
        <v>162</v>
      </c>
      <c r="B32" s="123" t="s">
        <v>356</v>
      </c>
      <c r="C32" s="121" t="s">
        <v>17</v>
      </c>
      <c r="D32" s="121" t="s">
        <v>357</v>
      </c>
      <c r="E32" s="122" t="s">
        <v>36</v>
      </c>
      <c r="F32" s="123">
        <v>7.91</v>
      </c>
      <c r="G32" s="124">
        <v>1094.17</v>
      </c>
      <c r="H32" s="124">
        <v>1340.02</v>
      </c>
      <c r="I32" s="124">
        <v>10599.55</v>
      </c>
      <c r="J32" s="152">
        <v>1.9190349755532628E-2</v>
      </c>
    </row>
    <row r="33" spans="1:10" x14ac:dyDescent="0.2">
      <c r="A33" s="114" t="s">
        <v>91</v>
      </c>
      <c r="B33" s="118"/>
      <c r="C33" s="118"/>
      <c r="D33" s="118" t="s">
        <v>358</v>
      </c>
      <c r="E33" s="118"/>
      <c r="F33" s="119"/>
      <c r="G33" s="118"/>
      <c r="H33" s="118"/>
      <c r="I33" s="120">
        <v>87473.58</v>
      </c>
      <c r="J33" s="151">
        <v>0.15836979820544869</v>
      </c>
    </row>
    <row r="34" spans="1:10" ht="63.75" x14ac:dyDescent="0.2">
      <c r="A34" s="22" t="s">
        <v>92</v>
      </c>
      <c r="B34" s="123" t="s">
        <v>359</v>
      </c>
      <c r="C34" s="121" t="s">
        <v>17</v>
      </c>
      <c r="D34" s="121" t="s">
        <v>360</v>
      </c>
      <c r="E34" s="122" t="s">
        <v>14</v>
      </c>
      <c r="F34" s="123">
        <v>354.92</v>
      </c>
      <c r="G34" s="124">
        <v>176.55</v>
      </c>
      <c r="H34" s="124">
        <v>216.22</v>
      </c>
      <c r="I34" s="124">
        <v>76740.800000000003</v>
      </c>
      <c r="J34" s="152">
        <v>0.13893823723831467</v>
      </c>
    </row>
    <row r="35" spans="1:10" ht="38.25" x14ac:dyDescent="0.2">
      <c r="A35" s="22" t="s">
        <v>93</v>
      </c>
      <c r="B35" s="123" t="s">
        <v>361</v>
      </c>
      <c r="C35" s="121" t="s">
        <v>17</v>
      </c>
      <c r="D35" s="121" t="s">
        <v>362</v>
      </c>
      <c r="E35" s="122" t="s">
        <v>14</v>
      </c>
      <c r="F35" s="123">
        <v>709.84</v>
      </c>
      <c r="G35" s="124">
        <v>12.35</v>
      </c>
      <c r="H35" s="124">
        <v>15.12</v>
      </c>
      <c r="I35" s="124">
        <v>10732.78</v>
      </c>
      <c r="J35" s="152">
        <v>1.9431560967134026E-2</v>
      </c>
    </row>
    <row r="36" spans="1:10" x14ac:dyDescent="0.2">
      <c r="A36" s="114" t="s">
        <v>95</v>
      </c>
      <c r="B36" s="118"/>
      <c r="C36" s="118"/>
      <c r="D36" s="118" t="s">
        <v>217</v>
      </c>
      <c r="E36" s="118"/>
      <c r="F36" s="119"/>
      <c r="G36" s="118"/>
      <c r="H36" s="118"/>
      <c r="I36" s="120">
        <v>282289.75</v>
      </c>
      <c r="J36" s="151">
        <v>0.51108198318814158</v>
      </c>
    </row>
    <row r="37" spans="1:10" x14ac:dyDescent="0.2">
      <c r="A37" s="114" t="s">
        <v>96</v>
      </c>
      <c r="B37" s="118"/>
      <c r="C37" s="118"/>
      <c r="D37" s="118" t="s">
        <v>363</v>
      </c>
      <c r="E37" s="118"/>
      <c r="F37" s="119"/>
      <c r="G37" s="118"/>
      <c r="H37" s="118"/>
      <c r="I37" s="120">
        <v>64444.25</v>
      </c>
      <c r="J37" s="151">
        <v>0.11667549067960277</v>
      </c>
    </row>
    <row r="38" spans="1:10" x14ac:dyDescent="0.2">
      <c r="A38" s="22" t="s">
        <v>364</v>
      </c>
      <c r="B38" s="123" t="s">
        <v>99</v>
      </c>
      <c r="C38" s="121" t="s">
        <v>33</v>
      </c>
      <c r="D38" s="121" t="s">
        <v>290</v>
      </c>
      <c r="E38" s="122" t="s">
        <v>36</v>
      </c>
      <c r="F38" s="123">
        <v>30.64</v>
      </c>
      <c r="G38" s="124">
        <v>104.52</v>
      </c>
      <c r="H38" s="124">
        <v>128</v>
      </c>
      <c r="I38" s="124">
        <v>3921.92</v>
      </c>
      <c r="J38" s="152">
        <v>7.1005860166911353E-3</v>
      </c>
    </row>
    <row r="39" spans="1:10" x14ac:dyDescent="0.2">
      <c r="A39" s="22" t="s">
        <v>365</v>
      </c>
      <c r="B39" s="123" t="s">
        <v>366</v>
      </c>
      <c r="C39" s="121" t="s">
        <v>33</v>
      </c>
      <c r="D39" s="121" t="s">
        <v>367</v>
      </c>
      <c r="E39" s="122" t="s">
        <v>36</v>
      </c>
      <c r="F39" s="123">
        <v>1.02</v>
      </c>
      <c r="G39" s="124">
        <v>948.96</v>
      </c>
      <c r="H39" s="124">
        <v>1162.19</v>
      </c>
      <c r="I39" s="124">
        <v>1185.43</v>
      </c>
      <c r="J39" s="152">
        <v>2.1462058588054248E-3</v>
      </c>
    </row>
    <row r="40" spans="1:10" ht="38.25" x14ac:dyDescent="0.2">
      <c r="A40" s="22" t="s">
        <v>368</v>
      </c>
      <c r="B40" s="123" t="s">
        <v>167</v>
      </c>
      <c r="C40" s="121" t="s">
        <v>17</v>
      </c>
      <c r="D40" s="121" t="s">
        <v>168</v>
      </c>
      <c r="E40" s="122" t="s">
        <v>36</v>
      </c>
      <c r="F40" s="123">
        <v>18.5</v>
      </c>
      <c r="G40" s="124">
        <v>758.93</v>
      </c>
      <c r="H40" s="124">
        <v>929.46</v>
      </c>
      <c r="I40" s="124">
        <v>17195.009999999998</v>
      </c>
      <c r="J40" s="152">
        <v>3.1131345759950288E-2</v>
      </c>
    </row>
    <row r="41" spans="1:10" ht="25.5" x14ac:dyDescent="0.2">
      <c r="A41" s="22" t="s">
        <v>369</v>
      </c>
      <c r="B41" s="123" t="s">
        <v>370</v>
      </c>
      <c r="C41" s="121" t="s">
        <v>17</v>
      </c>
      <c r="D41" s="121" t="s">
        <v>371</v>
      </c>
      <c r="E41" s="122" t="s">
        <v>69</v>
      </c>
      <c r="F41" s="123">
        <v>26.2</v>
      </c>
      <c r="G41" s="124">
        <v>17.12</v>
      </c>
      <c r="H41" s="124">
        <v>20.96</v>
      </c>
      <c r="I41" s="124">
        <v>549.15</v>
      </c>
      <c r="J41" s="152">
        <v>9.942290538985845E-4</v>
      </c>
    </row>
    <row r="42" spans="1:10" ht="25.5" x14ac:dyDescent="0.2">
      <c r="A42" s="22" t="s">
        <v>372</v>
      </c>
      <c r="B42" s="123" t="s">
        <v>373</v>
      </c>
      <c r="C42" s="121" t="s">
        <v>17</v>
      </c>
      <c r="D42" s="121" t="s">
        <v>374</v>
      </c>
      <c r="E42" s="122" t="s">
        <v>69</v>
      </c>
      <c r="F42" s="123">
        <v>337.2</v>
      </c>
      <c r="G42" s="124">
        <v>14.25</v>
      </c>
      <c r="H42" s="124">
        <v>17.45</v>
      </c>
      <c r="I42" s="124">
        <v>5884.14</v>
      </c>
      <c r="J42" s="152">
        <v>1.06531602389271E-2</v>
      </c>
    </row>
    <row r="43" spans="1:10" ht="25.5" x14ac:dyDescent="0.2">
      <c r="A43" s="22" t="s">
        <v>375</v>
      </c>
      <c r="B43" s="123" t="s">
        <v>376</v>
      </c>
      <c r="C43" s="121" t="s">
        <v>17</v>
      </c>
      <c r="D43" s="121" t="s">
        <v>377</v>
      </c>
      <c r="E43" s="122" t="s">
        <v>69</v>
      </c>
      <c r="F43" s="123">
        <v>112.7</v>
      </c>
      <c r="G43" s="124">
        <v>12.61</v>
      </c>
      <c r="H43" s="124">
        <v>15.44</v>
      </c>
      <c r="I43" s="124">
        <v>1740.08</v>
      </c>
      <c r="J43" s="152">
        <v>3.1503925923843197E-3</v>
      </c>
    </row>
    <row r="44" spans="1:10" ht="38.25" x14ac:dyDescent="0.2">
      <c r="A44" s="22" t="s">
        <v>378</v>
      </c>
      <c r="B44" s="123" t="s">
        <v>205</v>
      </c>
      <c r="C44" s="121" t="s">
        <v>17</v>
      </c>
      <c r="D44" s="121" t="s">
        <v>206</v>
      </c>
      <c r="E44" s="122" t="s">
        <v>69</v>
      </c>
      <c r="F44" s="123">
        <v>207.3</v>
      </c>
      <c r="G44" s="124">
        <v>14.21</v>
      </c>
      <c r="H44" s="124">
        <v>17.399999999999999</v>
      </c>
      <c r="I44" s="124">
        <v>3607.02</v>
      </c>
      <c r="J44" s="152">
        <v>6.5304635928130246E-3</v>
      </c>
    </row>
    <row r="45" spans="1:10" ht="38.25" x14ac:dyDescent="0.2">
      <c r="A45" s="22" t="s">
        <v>379</v>
      </c>
      <c r="B45" s="123" t="s">
        <v>380</v>
      </c>
      <c r="C45" s="121" t="s">
        <v>17</v>
      </c>
      <c r="D45" s="121" t="s">
        <v>381</v>
      </c>
      <c r="E45" s="122" t="s">
        <v>69</v>
      </c>
      <c r="F45" s="123">
        <v>471.8</v>
      </c>
      <c r="G45" s="124">
        <v>10.73</v>
      </c>
      <c r="H45" s="124">
        <v>13.14</v>
      </c>
      <c r="I45" s="124">
        <v>6199.45</v>
      </c>
      <c r="J45" s="152">
        <v>1.1224024962563198E-2</v>
      </c>
    </row>
    <row r="46" spans="1:10" ht="38.25" x14ac:dyDescent="0.2">
      <c r="A46" s="22" t="s">
        <v>382</v>
      </c>
      <c r="B46" s="123" t="s">
        <v>205</v>
      </c>
      <c r="C46" s="121" t="s">
        <v>17</v>
      </c>
      <c r="D46" s="121" t="s">
        <v>206</v>
      </c>
      <c r="E46" s="122" t="s">
        <v>69</v>
      </c>
      <c r="F46" s="123">
        <v>72.099999999999994</v>
      </c>
      <c r="G46" s="124">
        <v>14.21</v>
      </c>
      <c r="H46" s="124">
        <v>17.399999999999999</v>
      </c>
      <c r="I46" s="124">
        <v>1254.54</v>
      </c>
      <c r="J46" s="152">
        <v>2.2713286302065562E-3</v>
      </c>
    </row>
    <row r="47" spans="1:10" ht="38.25" x14ac:dyDescent="0.2">
      <c r="A47" s="22" t="s">
        <v>383</v>
      </c>
      <c r="B47" s="123" t="s">
        <v>207</v>
      </c>
      <c r="C47" s="121" t="s">
        <v>17</v>
      </c>
      <c r="D47" s="121" t="s">
        <v>208</v>
      </c>
      <c r="E47" s="122" t="s">
        <v>69</v>
      </c>
      <c r="F47" s="123">
        <v>154.19999999999999</v>
      </c>
      <c r="G47" s="124">
        <v>12.14</v>
      </c>
      <c r="H47" s="124">
        <v>14.86</v>
      </c>
      <c r="I47" s="124">
        <v>2291.41</v>
      </c>
      <c r="J47" s="152">
        <v>4.1485685084107363E-3</v>
      </c>
    </row>
    <row r="48" spans="1:10" ht="38.25" x14ac:dyDescent="0.2">
      <c r="A48" s="22" t="s">
        <v>384</v>
      </c>
      <c r="B48" s="123" t="s">
        <v>385</v>
      </c>
      <c r="C48" s="121" t="s">
        <v>17</v>
      </c>
      <c r="D48" s="121" t="s">
        <v>386</v>
      </c>
      <c r="E48" s="122" t="s">
        <v>14</v>
      </c>
      <c r="F48" s="123">
        <v>107.5</v>
      </c>
      <c r="G48" s="124">
        <v>96.76</v>
      </c>
      <c r="H48" s="124">
        <v>118.5</v>
      </c>
      <c r="I48" s="124">
        <v>12738.75</v>
      </c>
      <c r="J48" s="152">
        <v>2.3063344005008823E-2</v>
      </c>
    </row>
    <row r="49" spans="1:10" ht="38.25" x14ac:dyDescent="0.2">
      <c r="A49" s="22" t="s">
        <v>387</v>
      </c>
      <c r="B49" s="123" t="s">
        <v>298</v>
      </c>
      <c r="C49" s="121" t="s">
        <v>17</v>
      </c>
      <c r="D49" s="121" t="s">
        <v>299</v>
      </c>
      <c r="E49" s="122" t="s">
        <v>14</v>
      </c>
      <c r="F49" s="123">
        <v>54.9</v>
      </c>
      <c r="G49" s="124">
        <v>78.97</v>
      </c>
      <c r="H49" s="124">
        <v>96.71</v>
      </c>
      <c r="I49" s="124">
        <v>5309.37</v>
      </c>
      <c r="J49" s="152">
        <v>9.6125465025904185E-3</v>
      </c>
    </row>
    <row r="50" spans="1:10" x14ac:dyDescent="0.2">
      <c r="A50" s="22" t="s">
        <v>388</v>
      </c>
      <c r="B50" s="123" t="s">
        <v>389</v>
      </c>
      <c r="C50" s="121" t="s">
        <v>33</v>
      </c>
      <c r="D50" s="121" t="s">
        <v>390</v>
      </c>
      <c r="E50" s="122" t="s">
        <v>36</v>
      </c>
      <c r="F50" s="123">
        <v>19.63</v>
      </c>
      <c r="G50" s="124">
        <v>21.22</v>
      </c>
      <c r="H50" s="124">
        <v>25.98</v>
      </c>
      <c r="I50" s="124">
        <v>509.98</v>
      </c>
      <c r="J50" s="152">
        <v>9.2331226970263167E-4</v>
      </c>
    </row>
    <row r="51" spans="1:10" x14ac:dyDescent="0.2">
      <c r="A51" s="22" t="s">
        <v>391</v>
      </c>
      <c r="B51" s="123" t="s">
        <v>344</v>
      </c>
      <c r="C51" s="121" t="s">
        <v>33</v>
      </c>
      <c r="D51" s="121" t="s">
        <v>345</v>
      </c>
      <c r="E51" s="122" t="s">
        <v>14</v>
      </c>
      <c r="F51" s="123">
        <v>56</v>
      </c>
      <c r="G51" s="124">
        <v>30.01</v>
      </c>
      <c r="H51" s="124">
        <v>36.75</v>
      </c>
      <c r="I51" s="124">
        <v>2058</v>
      </c>
      <c r="J51" s="152">
        <v>3.7259826876505273E-3</v>
      </c>
    </row>
    <row r="52" spans="1:10" x14ac:dyDescent="0.2">
      <c r="A52" s="114" t="s">
        <v>97</v>
      </c>
      <c r="B52" s="118"/>
      <c r="C52" s="118"/>
      <c r="D52" s="118" t="s">
        <v>392</v>
      </c>
      <c r="E52" s="118"/>
      <c r="F52" s="119"/>
      <c r="G52" s="118"/>
      <c r="H52" s="118"/>
      <c r="I52" s="120">
        <v>217845.5</v>
      </c>
      <c r="J52" s="151">
        <v>0.39440649250853882</v>
      </c>
    </row>
    <row r="53" spans="1:10" ht="38.25" x14ac:dyDescent="0.2">
      <c r="A53" s="22" t="s">
        <v>393</v>
      </c>
      <c r="B53" s="123" t="s">
        <v>394</v>
      </c>
      <c r="C53" s="121" t="s">
        <v>17</v>
      </c>
      <c r="D53" s="121" t="s">
        <v>395</v>
      </c>
      <c r="E53" s="122" t="s">
        <v>79</v>
      </c>
      <c r="F53" s="123">
        <v>14</v>
      </c>
      <c r="G53" s="124">
        <v>802.95</v>
      </c>
      <c r="H53" s="124">
        <v>983.37</v>
      </c>
      <c r="I53" s="124">
        <v>13767.18</v>
      </c>
      <c r="J53" s="152">
        <v>2.4925303371121761E-2</v>
      </c>
    </row>
    <row r="54" spans="1:10" ht="51" x14ac:dyDescent="0.2">
      <c r="A54" s="22" t="s">
        <v>396</v>
      </c>
      <c r="B54" s="123" t="s">
        <v>397</v>
      </c>
      <c r="C54" s="121" t="s">
        <v>77</v>
      </c>
      <c r="D54" s="121" t="s">
        <v>398</v>
      </c>
      <c r="E54" s="122" t="s">
        <v>14</v>
      </c>
      <c r="F54" s="123">
        <v>584.12</v>
      </c>
      <c r="G54" s="124">
        <v>186.35</v>
      </c>
      <c r="H54" s="124">
        <v>228.22</v>
      </c>
      <c r="I54" s="124">
        <v>133307.85999999999</v>
      </c>
      <c r="J54" s="152">
        <v>0.24135217613592819</v>
      </c>
    </row>
    <row r="55" spans="1:10" ht="25.5" x14ac:dyDescent="0.2">
      <c r="A55" s="22" t="s">
        <v>399</v>
      </c>
      <c r="B55" s="123" t="s">
        <v>400</v>
      </c>
      <c r="C55" s="121" t="s">
        <v>17</v>
      </c>
      <c r="D55" s="121" t="s">
        <v>401</v>
      </c>
      <c r="E55" s="122" t="s">
        <v>14</v>
      </c>
      <c r="F55" s="123">
        <v>584.12</v>
      </c>
      <c r="G55" s="124">
        <v>71.150000000000006</v>
      </c>
      <c r="H55" s="124">
        <v>87.13</v>
      </c>
      <c r="I55" s="124">
        <v>50894.37</v>
      </c>
      <c r="J55" s="152">
        <v>9.2143606180213972E-2</v>
      </c>
    </row>
    <row r="56" spans="1:10" ht="25.5" x14ac:dyDescent="0.2">
      <c r="A56" s="22" t="s">
        <v>402</v>
      </c>
      <c r="B56" s="123" t="s">
        <v>400</v>
      </c>
      <c r="C56" s="121" t="s">
        <v>17</v>
      </c>
      <c r="D56" s="121" t="s">
        <v>403</v>
      </c>
      <c r="E56" s="122" t="s">
        <v>14</v>
      </c>
      <c r="F56" s="123">
        <v>228.12</v>
      </c>
      <c r="G56" s="124">
        <v>71.150000000000006</v>
      </c>
      <c r="H56" s="124">
        <v>87.13</v>
      </c>
      <c r="I56" s="124">
        <v>19876.09</v>
      </c>
      <c r="J56" s="152">
        <v>3.5985406821274914E-2</v>
      </c>
    </row>
    <row r="57" spans="1:10" x14ac:dyDescent="0.2">
      <c r="A57" s="114" t="s">
        <v>195</v>
      </c>
      <c r="B57" s="118"/>
      <c r="C57" s="118"/>
      <c r="D57" s="118" t="s">
        <v>404</v>
      </c>
      <c r="E57" s="118"/>
      <c r="F57" s="119"/>
      <c r="G57" s="118"/>
      <c r="H57" s="118"/>
      <c r="I57" s="120">
        <v>12497.04</v>
      </c>
      <c r="J57" s="151">
        <v>2.2625731140367419E-2</v>
      </c>
    </row>
    <row r="58" spans="1:10" ht="38.25" x14ac:dyDescent="0.2">
      <c r="A58" s="22" t="s">
        <v>196</v>
      </c>
      <c r="B58" s="123" t="s">
        <v>405</v>
      </c>
      <c r="C58" s="121" t="s">
        <v>17</v>
      </c>
      <c r="D58" s="121" t="s">
        <v>406</v>
      </c>
      <c r="E58" s="122" t="s">
        <v>79</v>
      </c>
      <c r="F58" s="123">
        <v>1</v>
      </c>
      <c r="G58" s="124">
        <v>393.68</v>
      </c>
      <c r="H58" s="124">
        <v>482.13</v>
      </c>
      <c r="I58" s="124">
        <v>482.13</v>
      </c>
      <c r="J58" s="152">
        <v>8.7289020077597123E-4</v>
      </c>
    </row>
    <row r="59" spans="1:10" ht="25.5" x14ac:dyDescent="0.2">
      <c r="A59" s="22" t="s">
        <v>197</v>
      </c>
      <c r="B59" s="123" t="s">
        <v>407</v>
      </c>
      <c r="C59" s="121" t="s">
        <v>17</v>
      </c>
      <c r="D59" s="121" t="s">
        <v>408</v>
      </c>
      <c r="E59" s="122" t="s">
        <v>79</v>
      </c>
      <c r="F59" s="123">
        <v>6</v>
      </c>
      <c r="G59" s="124">
        <v>11.39</v>
      </c>
      <c r="H59" s="124">
        <v>13.94</v>
      </c>
      <c r="I59" s="124">
        <v>83.64</v>
      </c>
      <c r="J59" s="152">
        <v>1.5142915062929548E-4</v>
      </c>
    </row>
    <row r="60" spans="1:10" ht="25.5" x14ac:dyDescent="0.2">
      <c r="A60" s="22" t="s">
        <v>198</v>
      </c>
      <c r="B60" s="123" t="s">
        <v>409</v>
      </c>
      <c r="C60" s="121" t="s">
        <v>17</v>
      </c>
      <c r="D60" s="121" t="s">
        <v>410</v>
      </c>
      <c r="E60" s="122" t="s">
        <v>79</v>
      </c>
      <c r="F60" s="123">
        <v>1</v>
      </c>
      <c r="G60" s="124">
        <v>11.39</v>
      </c>
      <c r="H60" s="124">
        <v>13.94</v>
      </c>
      <c r="I60" s="124">
        <v>13.94</v>
      </c>
      <c r="J60" s="152">
        <v>2.5238191771549247E-5</v>
      </c>
    </row>
    <row r="61" spans="1:10" ht="38.25" x14ac:dyDescent="0.2">
      <c r="A61" s="22" t="s">
        <v>209</v>
      </c>
      <c r="B61" s="123" t="s">
        <v>411</v>
      </c>
      <c r="C61" s="121" t="s">
        <v>17</v>
      </c>
      <c r="D61" s="121" t="s">
        <v>412</v>
      </c>
      <c r="E61" s="122" t="s">
        <v>98</v>
      </c>
      <c r="F61" s="123">
        <v>93.3</v>
      </c>
      <c r="G61" s="124">
        <v>13.09</v>
      </c>
      <c r="H61" s="124">
        <v>16.03</v>
      </c>
      <c r="I61" s="124">
        <v>1495.59</v>
      </c>
      <c r="J61" s="152">
        <v>2.7077465732863225E-3</v>
      </c>
    </row>
    <row r="62" spans="1:10" ht="38.25" x14ac:dyDescent="0.2">
      <c r="A62" s="22" t="s">
        <v>210</v>
      </c>
      <c r="B62" s="123" t="s">
        <v>413</v>
      </c>
      <c r="C62" s="121" t="s">
        <v>17</v>
      </c>
      <c r="D62" s="121" t="s">
        <v>414</v>
      </c>
      <c r="E62" s="122" t="s">
        <v>98</v>
      </c>
      <c r="F62" s="123">
        <v>36.200000000000003</v>
      </c>
      <c r="G62" s="124">
        <v>25.64</v>
      </c>
      <c r="H62" s="124">
        <v>31.4</v>
      </c>
      <c r="I62" s="124">
        <v>1136.68</v>
      </c>
      <c r="J62" s="152">
        <v>2.0579446070935867E-3</v>
      </c>
    </row>
    <row r="63" spans="1:10" ht="38.25" x14ac:dyDescent="0.2">
      <c r="A63" s="22" t="s">
        <v>415</v>
      </c>
      <c r="B63" s="123" t="s">
        <v>416</v>
      </c>
      <c r="C63" s="121" t="s">
        <v>17</v>
      </c>
      <c r="D63" s="121" t="s">
        <v>417</v>
      </c>
      <c r="E63" s="122" t="s">
        <v>79</v>
      </c>
      <c r="F63" s="123">
        <v>81</v>
      </c>
      <c r="G63" s="124">
        <v>12.65</v>
      </c>
      <c r="H63" s="124">
        <v>15.49</v>
      </c>
      <c r="I63" s="124">
        <v>1254.69</v>
      </c>
      <c r="J63" s="152">
        <v>2.2716002032887464E-3</v>
      </c>
    </row>
    <row r="64" spans="1:10" ht="38.25" x14ac:dyDescent="0.2">
      <c r="A64" s="22" t="s">
        <v>418</v>
      </c>
      <c r="B64" s="123" t="s">
        <v>419</v>
      </c>
      <c r="C64" s="121" t="s">
        <v>17</v>
      </c>
      <c r="D64" s="121" t="s">
        <v>420</v>
      </c>
      <c r="E64" s="122" t="s">
        <v>79</v>
      </c>
      <c r="F64" s="123">
        <v>4</v>
      </c>
      <c r="G64" s="124">
        <v>16.98</v>
      </c>
      <c r="H64" s="124">
        <v>20.79</v>
      </c>
      <c r="I64" s="124">
        <v>83.16</v>
      </c>
      <c r="J64" s="152">
        <v>1.505601167662866E-4</v>
      </c>
    </row>
    <row r="65" spans="1:10" ht="38.25" x14ac:dyDescent="0.2">
      <c r="A65" s="22" t="s">
        <v>421</v>
      </c>
      <c r="B65" s="123" t="s">
        <v>422</v>
      </c>
      <c r="C65" s="121" t="s">
        <v>17</v>
      </c>
      <c r="D65" s="121" t="s">
        <v>423</v>
      </c>
      <c r="E65" s="122" t="s">
        <v>79</v>
      </c>
      <c r="F65" s="123">
        <v>1</v>
      </c>
      <c r="G65" s="124">
        <v>26.38</v>
      </c>
      <c r="H65" s="124">
        <v>32.299999999999997</v>
      </c>
      <c r="I65" s="124">
        <v>32.299999999999997</v>
      </c>
      <c r="J65" s="152">
        <v>5.8478737031638498E-5</v>
      </c>
    </row>
    <row r="66" spans="1:10" ht="25.5" x14ac:dyDescent="0.2">
      <c r="A66" s="22" t="s">
        <v>424</v>
      </c>
      <c r="B66" s="123" t="s">
        <v>425</v>
      </c>
      <c r="C66" s="121" t="s">
        <v>17</v>
      </c>
      <c r="D66" s="121" t="s">
        <v>426</v>
      </c>
      <c r="E66" s="122" t="s">
        <v>79</v>
      </c>
      <c r="F66" s="123">
        <v>1</v>
      </c>
      <c r="G66" s="124">
        <v>15.47</v>
      </c>
      <c r="H66" s="124">
        <v>18.940000000000001</v>
      </c>
      <c r="I66" s="124">
        <v>18.940000000000001</v>
      </c>
      <c r="J66" s="152">
        <v>3.4290627844558304E-5</v>
      </c>
    </row>
    <row r="67" spans="1:10" x14ac:dyDescent="0.2">
      <c r="A67" s="22" t="s">
        <v>427</v>
      </c>
      <c r="B67" s="123" t="s">
        <v>428</v>
      </c>
      <c r="C67" s="121" t="s">
        <v>33</v>
      </c>
      <c r="D67" s="121" t="s">
        <v>429</v>
      </c>
      <c r="E67" s="122" t="s">
        <v>94</v>
      </c>
      <c r="F67" s="123">
        <v>1</v>
      </c>
      <c r="G67" s="124">
        <v>106.3</v>
      </c>
      <c r="H67" s="124">
        <v>130.18</v>
      </c>
      <c r="I67" s="124">
        <v>130.18</v>
      </c>
      <c r="J67" s="152">
        <v>2.3568922559686378E-4</v>
      </c>
    </row>
    <row r="68" spans="1:10" ht="38.25" x14ac:dyDescent="0.2">
      <c r="A68" s="22" t="s">
        <v>430</v>
      </c>
      <c r="B68" s="123" t="s">
        <v>431</v>
      </c>
      <c r="C68" s="121" t="s">
        <v>17</v>
      </c>
      <c r="D68" s="121" t="s">
        <v>432</v>
      </c>
      <c r="E68" s="122" t="s">
        <v>98</v>
      </c>
      <c r="F68" s="123">
        <v>394.4</v>
      </c>
      <c r="G68" s="124">
        <v>4.93</v>
      </c>
      <c r="H68" s="124">
        <v>6.03</v>
      </c>
      <c r="I68" s="124">
        <v>2378.23</v>
      </c>
      <c r="J68" s="152">
        <v>4.3057550083824654E-3</v>
      </c>
    </row>
    <row r="69" spans="1:10" ht="38.25" x14ac:dyDescent="0.2">
      <c r="A69" s="22" t="s">
        <v>433</v>
      </c>
      <c r="B69" s="123" t="s">
        <v>434</v>
      </c>
      <c r="C69" s="121" t="s">
        <v>17</v>
      </c>
      <c r="D69" s="121" t="s">
        <v>435</v>
      </c>
      <c r="E69" s="122" t="s">
        <v>79</v>
      </c>
      <c r="F69" s="123">
        <v>20</v>
      </c>
      <c r="G69" s="124">
        <v>26.24</v>
      </c>
      <c r="H69" s="124">
        <v>32.130000000000003</v>
      </c>
      <c r="I69" s="124">
        <v>642.6</v>
      </c>
      <c r="J69" s="152">
        <v>1.1634190841031237E-3</v>
      </c>
    </row>
    <row r="70" spans="1:10" ht="51" x14ac:dyDescent="0.2">
      <c r="A70" s="22" t="s">
        <v>436</v>
      </c>
      <c r="B70" s="123" t="s">
        <v>437</v>
      </c>
      <c r="C70" s="121" t="s">
        <v>201</v>
      </c>
      <c r="D70" s="121" t="s">
        <v>438</v>
      </c>
      <c r="E70" s="122" t="s">
        <v>94</v>
      </c>
      <c r="F70" s="123">
        <v>16</v>
      </c>
      <c r="G70" s="124">
        <v>242.15</v>
      </c>
      <c r="H70" s="124">
        <v>296.56</v>
      </c>
      <c r="I70" s="124">
        <v>4744.96</v>
      </c>
      <c r="J70" s="152">
        <v>8.5906894137970091E-3</v>
      </c>
    </row>
    <row r="71" spans="1:10" x14ac:dyDescent="0.2">
      <c r="A71" s="114" t="s">
        <v>211</v>
      </c>
      <c r="B71" s="118"/>
      <c r="C71" s="118"/>
      <c r="D71" s="118" t="s">
        <v>218</v>
      </c>
      <c r="E71" s="118"/>
      <c r="F71" s="119"/>
      <c r="G71" s="118"/>
      <c r="H71" s="118"/>
      <c r="I71" s="120">
        <v>9703.4</v>
      </c>
      <c r="J71" s="151">
        <v>1.7567881638167214E-2</v>
      </c>
    </row>
    <row r="72" spans="1:10" ht="25.5" x14ac:dyDescent="0.2">
      <c r="A72" s="22" t="s">
        <v>212</v>
      </c>
      <c r="B72" s="123" t="s">
        <v>439</v>
      </c>
      <c r="C72" s="121" t="s">
        <v>201</v>
      </c>
      <c r="D72" s="121" t="s">
        <v>440</v>
      </c>
      <c r="E72" s="122" t="s">
        <v>441</v>
      </c>
      <c r="F72" s="123">
        <v>1</v>
      </c>
      <c r="G72" s="124">
        <v>3649.1</v>
      </c>
      <c r="H72" s="124">
        <v>4469.05</v>
      </c>
      <c r="I72" s="124">
        <v>4469.05</v>
      </c>
      <c r="J72" s="152">
        <v>8.0911578864162233E-3</v>
      </c>
    </row>
    <row r="73" spans="1:10" x14ac:dyDescent="0.2">
      <c r="A73" s="22" t="s">
        <v>213</v>
      </c>
      <c r="B73" s="123" t="s">
        <v>442</v>
      </c>
      <c r="C73" s="121" t="s">
        <v>201</v>
      </c>
      <c r="D73" s="121" t="s">
        <v>443</v>
      </c>
      <c r="E73" s="122" t="s">
        <v>441</v>
      </c>
      <c r="F73" s="123">
        <v>1</v>
      </c>
      <c r="G73" s="124">
        <v>1006.14</v>
      </c>
      <c r="H73" s="124">
        <v>1232.21</v>
      </c>
      <c r="I73" s="124">
        <v>1232.21</v>
      </c>
      <c r="J73" s="152">
        <v>2.2309004507044977E-3</v>
      </c>
    </row>
    <row r="74" spans="1:10" x14ac:dyDescent="0.2">
      <c r="A74" s="22" t="s">
        <v>214</v>
      </c>
      <c r="B74" s="123" t="s">
        <v>163</v>
      </c>
      <c r="C74" s="121" t="s">
        <v>33</v>
      </c>
      <c r="D74" s="121" t="s">
        <v>164</v>
      </c>
      <c r="E74" s="122" t="s">
        <v>94</v>
      </c>
      <c r="F74" s="123">
        <v>1</v>
      </c>
      <c r="G74" s="124">
        <v>1591.56</v>
      </c>
      <c r="H74" s="124">
        <v>1949.18</v>
      </c>
      <c r="I74" s="124">
        <v>1949.18</v>
      </c>
      <c r="J74" s="152">
        <v>3.5289654689575583E-3</v>
      </c>
    </row>
    <row r="75" spans="1:10" x14ac:dyDescent="0.2">
      <c r="A75" s="22" t="s">
        <v>215</v>
      </c>
      <c r="B75" s="123" t="s">
        <v>444</v>
      </c>
      <c r="C75" s="121" t="s">
        <v>201</v>
      </c>
      <c r="D75" s="121" t="s">
        <v>445</v>
      </c>
      <c r="E75" s="122" t="s">
        <v>94</v>
      </c>
      <c r="F75" s="123">
        <v>1</v>
      </c>
      <c r="G75" s="124">
        <v>247.19</v>
      </c>
      <c r="H75" s="124">
        <v>302.73</v>
      </c>
      <c r="I75" s="124">
        <v>302.73</v>
      </c>
      <c r="J75" s="152">
        <v>5.4808879447640628E-4</v>
      </c>
    </row>
    <row r="76" spans="1:10" x14ac:dyDescent="0.2">
      <c r="A76" s="22" t="s">
        <v>216</v>
      </c>
      <c r="B76" s="123" t="s">
        <v>100</v>
      </c>
      <c r="C76" s="121" t="s">
        <v>33</v>
      </c>
      <c r="D76" s="121" t="s">
        <v>101</v>
      </c>
      <c r="E76" s="122" t="s">
        <v>94</v>
      </c>
      <c r="F76" s="123">
        <v>1</v>
      </c>
      <c r="G76" s="124">
        <v>1429.11</v>
      </c>
      <c r="H76" s="124">
        <v>1750.23</v>
      </c>
      <c r="I76" s="124">
        <v>1750.23</v>
      </c>
      <c r="J76" s="152">
        <v>3.1687690376125278E-3</v>
      </c>
    </row>
    <row r="77" spans="1:10" x14ac:dyDescent="0.2">
      <c r="A77" s="23"/>
      <c r="B77" s="153"/>
      <c r="C77" s="153"/>
      <c r="D77" s="153"/>
      <c r="E77" s="153"/>
      <c r="F77" s="153"/>
      <c r="G77" s="153"/>
      <c r="H77" s="153"/>
      <c r="I77" s="153"/>
      <c r="J77" s="24"/>
    </row>
    <row r="78" spans="1:10" x14ac:dyDescent="0.2">
      <c r="A78" s="48"/>
      <c r="B78" s="154"/>
      <c r="C78" s="154"/>
      <c r="D78" s="155"/>
      <c r="E78" s="139"/>
      <c r="F78" s="137" t="s">
        <v>18</v>
      </c>
      <c r="G78" s="154"/>
      <c r="H78" s="156">
        <v>451022.5</v>
      </c>
      <c r="I78" s="154"/>
      <c r="J78" s="49"/>
    </row>
    <row r="79" spans="1:10" x14ac:dyDescent="0.2">
      <c r="A79" s="48"/>
      <c r="B79" s="154"/>
      <c r="C79" s="154"/>
      <c r="D79" s="155"/>
      <c r="E79" s="139"/>
      <c r="F79" s="137" t="s">
        <v>19</v>
      </c>
      <c r="G79" s="154"/>
      <c r="H79" s="156">
        <v>101315.01</v>
      </c>
      <c r="I79" s="154"/>
      <c r="J79" s="49"/>
    </row>
    <row r="80" spans="1:10" x14ac:dyDescent="0.2">
      <c r="A80" s="48"/>
      <c r="B80" s="154"/>
      <c r="C80" s="154"/>
      <c r="D80" s="155"/>
      <c r="E80" s="139"/>
      <c r="F80" s="137" t="s">
        <v>20</v>
      </c>
      <c r="G80" s="154"/>
      <c r="H80" s="156">
        <v>552337.51</v>
      </c>
      <c r="I80" s="154"/>
      <c r="J80" s="49"/>
    </row>
    <row r="81" spans="1:10" x14ac:dyDescent="0.2">
      <c r="A81" s="48"/>
      <c r="B81" s="154"/>
      <c r="C81" s="154"/>
      <c r="D81" s="155"/>
      <c r="E81" s="139"/>
      <c r="F81" s="137"/>
      <c r="G81" s="154"/>
      <c r="H81" s="156"/>
      <c r="I81" s="154"/>
      <c r="J81" s="49"/>
    </row>
    <row r="82" spans="1:10" x14ac:dyDescent="0.2">
      <c r="A82" s="23"/>
      <c r="B82" s="153"/>
      <c r="C82" s="153"/>
      <c r="D82" s="153"/>
      <c r="E82" s="153"/>
      <c r="F82" s="153"/>
      <c r="G82" s="153"/>
      <c r="H82" s="153"/>
      <c r="I82" s="153"/>
      <c r="J82" s="24"/>
    </row>
    <row r="83" spans="1:10" x14ac:dyDescent="0.2">
      <c r="A83" s="48"/>
      <c r="B83" s="154"/>
      <c r="C83" s="154"/>
      <c r="D83" s="155"/>
      <c r="E83" s="139"/>
      <c r="F83" s="137"/>
      <c r="G83" s="154"/>
      <c r="H83" s="156"/>
      <c r="I83" s="154"/>
      <c r="J83" s="49"/>
    </row>
    <row r="84" spans="1:10" x14ac:dyDescent="0.2">
      <c r="A84" s="48"/>
      <c r="B84" s="154"/>
      <c r="C84" s="154"/>
      <c r="D84" s="155"/>
      <c r="E84" s="139"/>
      <c r="F84" s="137"/>
      <c r="G84" s="154"/>
      <c r="H84" s="156"/>
      <c r="I84" s="154"/>
      <c r="J84" s="49"/>
    </row>
    <row r="85" spans="1:10" ht="15" thickBot="1" x14ac:dyDescent="0.25">
      <c r="A85" s="36"/>
      <c r="B85" s="37"/>
      <c r="C85" s="37"/>
      <c r="D85" s="37"/>
      <c r="E85" s="37"/>
      <c r="F85" s="37"/>
      <c r="G85" s="37"/>
      <c r="H85" s="37"/>
      <c r="I85" s="37"/>
      <c r="J85" s="38"/>
    </row>
  </sheetData>
  <mergeCells count="24">
    <mergeCell ref="A81:C81"/>
    <mergeCell ref="F81:G81"/>
    <mergeCell ref="H81:J81"/>
    <mergeCell ref="A80:C80"/>
    <mergeCell ref="F80:G80"/>
    <mergeCell ref="H80:J80"/>
    <mergeCell ref="A84:C84"/>
    <mergeCell ref="F84:G84"/>
    <mergeCell ref="H84:J84"/>
    <mergeCell ref="A83:C83"/>
    <mergeCell ref="F83:G83"/>
    <mergeCell ref="H83:J83"/>
    <mergeCell ref="A1:J1"/>
    <mergeCell ref="A2:J2"/>
    <mergeCell ref="E8:F8"/>
    <mergeCell ref="H8:I8"/>
    <mergeCell ref="H9:I9"/>
    <mergeCell ref="E9:F9"/>
    <mergeCell ref="A78:C78"/>
    <mergeCell ref="F78:G78"/>
    <mergeCell ref="H78:J78"/>
    <mergeCell ref="A79:C79"/>
    <mergeCell ref="F79:G79"/>
    <mergeCell ref="H79:J7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3" fitToHeight="0" orientation="landscape" r:id="rId1"/>
  <rowBreaks count="1" manualBreakCount="1">
    <brk id="5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8E3C-A501-4871-8CBC-C4CB5606E4B1}">
  <dimension ref="A1:G82"/>
  <sheetViews>
    <sheetView showOutlineSymbols="0" showWhiteSpace="0" workbookViewId="0">
      <selection activeCell="A76" sqref="A76:E76"/>
    </sheetView>
  </sheetViews>
  <sheetFormatPr defaultRowHeight="14.25" x14ac:dyDescent="0.2"/>
  <cols>
    <col min="1" max="1" width="11.375" bestFit="1" customWidth="1"/>
    <col min="2" max="2" width="60" bestFit="1" customWidth="1"/>
    <col min="3" max="3" width="6.25" customWidth="1"/>
    <col min="4" max="4" width="10" bestFit="1" customWidth="1"/>
    <col min="5" max="5" width="68.5" customWidth="1"/>
  </cols>
  <sheetData>
    <row r="1" spans="1:7" ht="63" customHeight="1" x14ac:dyDescent="0.2">
      <c r="A1" s="53" t="s">
        <v>74</v>
      </c>
      <c r="B1" s="54"/>
      <c r="C1" s="54"/>
      <c r="D1" s="54"/>
      <c r="E1" s="55"/>
    </row>
    <row r="2" spans="1:7" ht="15.75" x14ac:dyDescent="0.2">
      <c r="A2" s="45"/>
      <c r="B2" s="46"/>
      <c r="C2" s="46"/>
      <c r="D2" s="46"/>
      <c r="E2" s="47"/>
    </row>
    <row r="3" spans="1:7" ht="15.75" x14ac:dyDescent="0.2">
      <c r="A3" s="1" t="s">
        <v>28</v>
      </c>
      <c r="B3" s="100" t="str">
        <f>'Orçamento Sintético'!B3</f>
        <v>PREFEITURA MUNICIPAL DE FLORESTA DO ARAGUAIA</v>
      </c>
      <c r="C3" s="8"/>
      <c r="D3" s="8"/>
      <c r="E3" s="9"/>
    </row>
    <row r="4" spans="1:7" ht="15.75" x14ac:dyDescent="0.2">
      <c r="A4" s="1" t="s">
        <v>61</v>
      </c>
      <c r="B4" s="100" t="str">
        <f>'Orçamento Sintético'!B4</f>
        <v>MAJORRI SANTIAGO</v>
      </c>
      <c r="C4" s="8"/>
      <c r="D4" s="8"/>
      <c r="E4" s="9"/>
    </row>
    <row r="5" spans="1:7" x14ac:dyDescent="0.2">
      <c r="A5" s="2" t="s">
        <v>29</v>
      </c>
      <c r="B5" s="110" t="str">
        <f>'Orçamento Sintético'!B5</f>
        <v>CONSTRUÇÃO DE QUADRA POLIESPORTIVA NO MUNICIPIO DE FLORESTA DO ARAGUAIA-PA</v>
      </c>
      <c r="C5" s="110"/>
      <c r="D5" s="110"/>
      <c r="E5" s="56"/>
    </row>
    <row r="6" spans="1:7" ht="15.75" x14ac:dyDescent="0.2">
      <c r="A6" s="2" t="s">
        <v>30</v>
      </c>
      <c r="B6" s="111" t="str">
        <f>'Orçamento Sintético'!B6</f>
        <v>FLORESTA DO ARAGUAIA-PA</v>
      </c>
      <c r="C6" s="8"/>
      <c r="D6" s="8"/>
      <c r="E6" s="9"/>
    </row>
    <row r="7" spans="1:7" ht="15.75" x14ac:dyDescent="0.2">
      <c r="A7" s="2" t="s">
        <v>31</v>
      </c>
      <c r="B7" s="112">
        <f>'Orçamento Sintético'!B7</f>
        <v>46007</v>
      </c>
      <c r="C7" s="8"/>
      <c r="D7" s="8"/>
      <c r="E7" s="9"/>
    </row>
    <row r="8" spans="1:7" x14ac:dyDescent="0.2">
      <c r="A8" s="57" t="s">
        <v>21</v>
      </c>
      <c r="B8" s="58"/>
      <c r="C8" s="58"/>
      <c r="D8" s="58"/>
      <c r="E8" s="59"/>
    </row>
    <row r="9" spans="1:7" ht="15" x14ac:dyDescent="0.2">
      <c r="A9" s="19" t="s">
        <v>2</v>
      </c>
      <c r="B9" s="102" t="s">
        <v>5</v>
      </c>
      <c r="C9" s="103" t="s">
        <v>6</v>
      </c>
      <c r="D9" s="104" t="s">
        <v>7</v>
      </c>
      <c r="E9" s="113" t="s">
        <v>21</v>
      </c>
      <c r="G9" s="5"/>
    </row>
    <row r="10" spans="1:7" x14ac:dyDescent="0.2">
      <c r="A10" s="114" t="s">
        <v>12</v>
      </c>
      <c r="B10" s="105" t="s">
        <v>324</v>
      </c>
      <c r="C10" s="101"/>
      <c r="D10" s="106"/>
      <c r="E10" s="25"/>
      <c r="G10" s="5"/>
    </row>
    <row r="11" spans="1:7" ht="25.5" x14ac:dyDescent="0.2">
      <c r="A11" s="22" t="s">
        <v>13</v>
      </c>
      <c r="B11" s="107" t="s">
        <v>59</v>
      </c>
      <c r="C11" s="108" t="s">
        <v>32</v>
      </c>
      <c r="D11" s="109" t="s">
        <v>476</v>
      </c>
      <c r="E11" s="26" t="s">
        <v>477</v>
      </c>
      <c r="G11" s="5"/>
    </row>
    <row r="12" spans="1:7" ht="25.5" x14ac:dyDescent="0.2">
      <c r="A12" s="22" t="s">
        <v>325</v>
      </c>
      <c r="B12" s="107" t="s">
        <v>225</v>
      </c>
      <c r="C12" s="108" t="s">
        <v>202</v>
      </c>
      <c r="D12" s="109" t="s">
        <v>220</v>
      </c>
      <c r="E12" s="26" t="s">
        <v>478</v>
      </c>
      <c r="G12" s="5"/>
    </row>
    <row r="13" spans="1:7" x14ac:dyDescent="0.2">
      <c r="A13" s="114" t="s">
        <v>15</v>
      </c>
      <c r="B13" s="105" t="s">
        <v>78</v>
      </c>
      <c r="C13" s="101"/>
      <c r="D13" s="106"/>
      <c r="E13" s="25"/>
      <c r="G13" s="5"/>
    </row>
    <row r="14" spans="1:7" x14ac:dyDescent="0.2">
      <c r="A14" s="22" t="s">
        <v>16</v>
      </c>
      <c r="B14" s="107" t="s">
        <v>327</v>
      </c>
      <c r="C14" s="108" t="s">
        <v>328</v>
      </c>
      <c r="D14" s="109" t="s">
        <v>103</v>
      </c>
      <c r="E14" s="26" t="s">
        <v>165</v>
      </c>
      <c r="G14" s="5"/>
    </row>
    <row r="15" spans="1:7" x14ac:dyDescent="0.2">
      <c r="A15" s="22" t="s">
        <v>53</v>
      </c>
      <c r="B15" s="107" t="s">
        <v>330</v>
      </c>
      <c r="C15" s="108" t="s">
        <v>328</v>
      </c>
      <c r="D15" s="109" t="s">
        <v>103</v>
      </c>
      <c r="E15" s="26" t="s">
        <v>166</v>
      </c>
      <c r="G15" s="5"/>
    </row>
    <row r="16" spans="1:7" x14ac:dyDescent="0.2">
      <c r="A16" s="114" t="s">
        <v>56</v>
      </c>
      <c r="B16" s="105" t="s">
        <v>81</v>
      </c>
      <c r="C16" s="101"/>
      <c r="D16" s="106"/>
      <c r="E16" s="25"/>
      <c r="G16" s="5"/>
    </row>
    <row r="17" spans="1:7" x14ac:dyDescent="0.2">
      <c r="A17" s="22" t="s">
        <v>57</v>
      </c>
      <c r="B17" s="107" t="s">
        <v>332</v>
      </c>
      <c r="C17" s="108" t="s">
        <v>14</v>
      </c>
      <c r="D17" s="109" t="s">
        <v>102</v>
      </c>
      <c r="E17" s="26" t="s">
        <v>479</v>
      </c>
      <c r="G17" s="5"/>
    </row>
    <row r="18" spans="1:7" x14ac:dyDescent="0.2">
      <c r="A18" s="22" t="s">
        <v>161</v>
      </c>
      <c r="B18" s="107" t="s">
        <v>200</v>
      </c>
      <c r="C18" s="108" t="s">
        <v>14</v>
      </c>
      <c r="D18" s="109" t="s">
        <v>149</v>
      </c>
      <c r="E18" s="26" t="s">
        <v>480</v>
      </c>
      <c r="G18" s="5"/>
    </row>
    <row r="19" spans="1:7" x14ac:dyDescent="0.2">
      <c r="A19" s="22" t="s">
        <v>194</v>
      </c>
      <c r="B19" s="107" t="s">
        <v>334</v>
      </c>
      <c r="C19" s="108" t="s">
        <v>14</v>
      </c>
      <c r="D19" s="109" t="s">
        <v>481</v>
      </c>
      <c r="E19" s="26" t="s">
        <v>482</v>
      </c>
      <c r="G19" s="5"/>
    </row>
    <row r="20" spans="1:7" x14ac:dyDescent="0.2">
      <c r="A20" s="114" t="s">
        <v>80</v>
      </c>
      <c r="B20" s="105" t="s">
        <v>335</v>
      </c>
      <c r="C20" s="101"/>
      <c r="D20" s="106"/>
      <c r="E20" s="25"/>
      <c r="G20" s="5"/>
    </row>
    <row r="21" spans="1:7" ht="25.5" x14ac:dyDescent="0.2">
      <c r="A21" s="22" t="s">
        <v>82</v>
      </c>
      <c r="B21" s="107" t="s">
        <v>337</v>
      </c>
      <c r="C21" s="108" t="s">
        <v>14</v>
      </c>
      <c r="D21" s="109" t="s">
        <v>483</v>
      </c>
      <c r="E21" s="26" t="s">
        <v>484</v>
      </c>
      <c r="G21" s="5"/>
    </row>
    <row r="22" spans="1:7" ht="25.5" x14ac:dyDescent="0.2">
      <c r="A22" s="22" t="s">
        <v>83</v>
      </c>
      <c r="B22" s="107" t="s">
        <v>339</v>
      </c>
      <c r="C22" s="108" t="s">
        <v>14</v>
      </c>
      <c r="D22" s="109" t="s">
        <v>485</v>
      </c>
      <c r="E22" s="26" t="s">
        <v>486</v>
      </c>
      <c r="G22" s="5"/>
    </row>
    <row r="23" spans="1:7" ht="25.5" x14ac:dyDescent="0.2">
      <c r="A23" s="22" t="s">
        <v>340</v>
      </c>
      <c r="B23" s="107" t="s">
        <v>342</v>
      </c>
      <c r="C23" s="108" t="s">
        <v>14</v>
      </c>
      <c r="D23" s="109" t="s">
        <v>485</v>
      </c>
      <c r="E23" s="26" t="s">
        <v>486</v>
      </c>
      <c r="G23" s="5"/>
    </row>
    <row r="24" spans="1:7" ht="25.5" x14ac:dyDescent="0.2">
      <c r="A24" s="22" t="s">
        <v>343</v>
      </c>
      <c r="B24" s="107" t="s">
        <v>345</v>
      </c>
      <c r="C24" s="108" t="s">
        <v>14</v>
      </c>
      <c r="D24" s="109" t="s">
        <v>485</v>
      </c>
      <c r="E24" s="26" t="s">
        <v>487</v>
      </c>
      <c r="G24" s="5"/>
    </row>
    <row r="25" spans="1:7" x14ac:dyDescent="0.2">
      <c r="A25" s="114" t="s">
        <v>84</v>
      </c>
      <c r="B25" s="105" t="s">
        <v>346</v>
      </c>
      <c r="C25" s="101"/>
      <c r="D25" s="106"/>
      <c r="E25" s="25"/>
      <c r="G25" s="5"/>
    </row>
    <row r="26" spans="1:7" x14ac:dyDescent="0.2">
      <c r="A26" s="22" t="s">
        <v>85</v>
      </c>
      <c r="B26" s="107" t="s">
        <v>348</v>
      </c>
      <c r="C26" s="108" t="s">
        <v>36</v>
      </c>
      <c r="D26" s="109" t="s">
        <v>488</v>
      </c>
      <c r="E26" s="26" t="s">
        <v>489</v>
      </c>
      <c r="G26" s="5"/>
    </row>
    <row r="27" spans="1:7" x14ac:dyDescent="0.2">
      <c r="A27" s="22" t="s">
        <v>86</v>
      </c>
      <c r="B27" s="107" t="s">
        <v>351</v>
      </c>
      <c r="C27" s="108" t="s">
        <v>14</v>
      </c>
      <c r="D27" s="109" t="s">
        <v>490</v>
      </c>
      <c r="E27" s="26" t="s">
        <v>491</v>
      </c>
      <c r="G27" s="5"/>
    </row>
    <row r="28" spans="1:7" ht="38.25" x14ac:dyDescent="0.2">
      <c r="A28" s="22" t="s">
        <v>87</v>
      </c>
      <c r="B28" s="107" t="s">
        <v>292</v>
      </c>
      <c r="C28" s="108" t="s">
        <v>36</v>
      </c>
      <c r="D28" s="109" t="s">
        <v>492</v>
      </c>
      <c r="E28" s="26" t="s">
        <v>493</v>
      </c>
      <c r="G28" s="5"/>
    </row>
    <row r="29" spans="1:7" ht="25.5" x14ac:dyDescent="0.2">
      <c r="A29" s="22" t="s">
        <v>88</v>
      </c>
      <c r="B29" s="107" t="s">
        <v>353</v>
      </c>
      <c r="C29" s="108" t="s">
        <v>14</v>
      </c>
      <c r="D29" s="109" t="s">
        <v>490</v>
      </c>
      <c r="E29" s="26" t="s">
        <v>491</v>
      </c>
      <c r="G29" s="5"/>
    </row>
    <row r="30" spans="1:7" ht="25.5" x14ac:dyDescent="0.2">
      <c r="A30" s="22" t="s">
        <v>89</v>
      </c>
      <c r="B30" s="107" t="s">
        <v>355</v>
      </c>
      <c r="C30" s="108" t="s">
        <v>14</v>
      </c>
      <c r="D30" s="109" t="s">
        <v>490</v>
      </c>
      <c r="E30" s="26" t="s">
        <v>491</v>
      </c>
      <c r="G30" s="5"/>
    </row>
    <row r="31" spans="1:7" ht="38.25" x14ac:dyDescent="0.2">
      <c r="A31" s="22" t="s">
        <v>162</v>
      </c>
      <c r="B31" s="107" t="s">
        <v>357</v>
      </c>
      <c r="C31" s="108" t="s">
        <v>36</v>
      </c>
      <c r="D31" s="109" t="s">
        <v>494</v>
      </c>
      <c r="E31" s="26" t="s">
        <v>495</v>
      </c>
      <c r="G31" s="5"/>
    </row>
    <row r="32" spans="1:7" x14ac:dyDescent="0.2">
      <c r="A32" s="114" t="s">
        <v>91</v>
      </c>
      <c r="B32" s="105" t="s">
        <v>358</v>
      </c>
      <c r="C32" s="101"/>
      <c r="D32" s="106"/>
      <c r="E32" s="25"/>
      <c r="G32" s="5"/>
    </row>
    <row r="33" spans="1:7" ht="63.75" x14ac:dyDescent="0.2">
      <c r="A33" s="22" t="s">
        <v>92</v>
      </c>
      <c r="B33" s="107" t="s">
        <v>360</v>
      </c>
      <c r="C33" s="108" t="s">
        <v>14</v>
      </c>
      <c r="D33" s="109" t="s">
        <v>496</v>
      </c>
      <c r="E33" s="26" t="s">
        <v>497</v>
      </c>
      <c r="G33" s="5"/>
    </row>
    <row r="34" spans="1:7" ht="38.25" x14ac:dyDescent="0.2">
      <c r="A34" s="22" t="s">
        <v>93</v>
      </c>
      <c r="B34" s="107" t="s">
        <v>362</v>
      </c>
      <c r="C34" s="108" t="s">
        <v>14</v>
      </c>
      <c r="D34" s="109" t="s">
        <v>498</v>
      </c>
      <c r="E34" s="26" t="s">
        <v>219</v>
      </c>
      <c r="G34" s="5"/>
    </row>
    <row r="35" spans="1:7" x14ac:dyDescent="0.2">
      <c r="A35" s="114" t="s">
        <v>95</v>
      </c>
      <c r="B35" s="105" t="s">
        <v>217</v>
      </c>
      <c r="C35" s="101"/>
      <c r="D35" s="106"/>
      <c r="E35" s="25"/>
      <c r="G35" s="5"/>
    </row>
    <row r="36" spans="1:7" x14ac:dyDescent="0.2">
      <c r="A36" s="114" t="s">
        <v>96</v>
      </c>
      <c r="B36" s="105" t="s">
        <v>363</v>
      </c>
      <c r="C36" s="101"/>
      <c r="D36" s="106"/>
      <c r="E36" s="25"/>
      <c r="G36" s="5"/>
    </row>
    <row r="37" spans="1:7" ht="89.25" x14ac:dyDescent="0.2">
      <c r="A37" s="22" t="s">
        <v>364</v>
      </c>
      <c r="B37" s="107" t="s">
        <v>290</v>
      </c>
      <c r="C37" s="108" t="s">
        <v>36</v>
      </c>
      <c r="D37" s="109" t="s">
        <v>499</v>
      </c>
      <c r="E37" s="26" t="s">
        <v>500</v>
      </c>
      <c r="G37" s="5"/>
    </row>
    <row r="38" spans="1:7" x14ac:dyDescent="0.2">
      <c r="A38" s="22" t="s">
        <v>365</v>
      </c>
      <c r="B38" s="107" t="s">
        <v>367</v>
      </c>
      <c r="C38" s="108" t="s">
        <v>36</v>
      </c>
      <c r="D38" s="109" t="s">
        <v>501</v>
      </c>
      <c r="E38" s="26" t="s">
        <v>502</v>
      </c>
      <c r="G38" s="5"/>
    </row>
    <row r="39" spans="1:7" ht="38.25" x14ac:dyDescent="0.2">
      <c r="A39" s="22" t="s">
        <v>368</v>
      </c>
      <c r="B39" s="107" t="s">
        <v>168</v>
      </c>
      <c r="C39" s="108" t="s">
        <v>36</v>
      </c>
      <c r="D39" s="109" t="s">
        <v>503</v>
      </c>
      <c r="E39" s="26" t="s">
        <v>504</v>
      </c>
      <c r="G39" s="5"/>
    </row>
    <row r="40" spans="1:7" ht="25.5" x14ac:dyDescent="0.2">
      <c r="A40" s="22" t="s">
        <v>369</v>
      </c>
      <c r="B40" s="107" t="s">
        <v>371</v>
      </c>
      <c r="C40" s="108" t="s">
        <v>69</v>
      </c>
      <c r="D40" s="109" t="s">
        <v>505</v>
      </c>
      <c r="E40" s="26" t="s">
        <v>506</v>
      </c>
      <c r="G40" s="5"/>
    </row>
    <row r="41" spans="1:7" ht="25.5" x14ac:dyDescent="0.2">
      <c r="A41" s="22" t="s">
        <v>372</v>
      </c>
      <c r="B41" s="107" t="s">
        <v>374</v>
      </c>
      <c r="C41" s="108" t="s">
        <v>69</v>
      </c>
      <c r="D41" s="109" t="s">
        <v>507</v>
      </c>
      <c r="E41" s="26" t="s">
        <v>506</v>
      </c>
      <c r="G41" s="5"/>
    </row>
    <row r="42" spans="1:7" ht="25.5" x14ac:dyDescent="0.2">
      <c r="A42" s="22" t="s">
        <v>375</v>
      </c>
      <c r="B42" s="107" t="s">
        <v>377</v>
      </c>
      <c r="C42" s="108" t="s">
        <v>69</v>
      </c>
      <c r="D42" s="109" t="s">
        <v>508</v>
      </c>
      <c r="E42" s="26" t="s">
        <v>506</v>
      </c>
      <c r="G42" s="5"/>
    </row>
    <row r="43" spans="1:7" ht="38.25" x14ac:dyDescent="0.2">
      <c r="A43" s="22" t="s">
        <v>378</v>
      </c>
      <c r="B43" s="107" t="s">
        <v>206</v>
      </c>
      <c r="C43" s="108" t="s">
        <v>69</v>
      </c>
      <c r="D43" s="109" t="s">
        <v>509</v>
      </c>
      <c r="E43" s="26" t="s">
        <v>506</v>
      </c>
      <c r="G43" s="5"/>
    </row>
    <row r="44" spans="1:7" ht="38.25" x14ac:dyDescent="0.2">
      <c r="A44" s="22" t="s">
        <v>379</v>
      </c>
      <c r="B44" s="107" t="s">
        <v>381</v>
      </c>
      <c r="C44" s="108" t="s">
        <v>69</v>
      </c>
      <c r="D44" s="109" t="s">
        <v>510</v>
      </c>
      <c r="E44" s="26" t="s">
        <v>506</v>
      </c>
      <c r="G44" s="5"/>
    </row>
    <row r="45" spans="1:7" ht="38.25" x14ac:dyDescent="0.2">
      <c r="A45" s="22" t="s">
        <v>382</v>
      </c>
      <c r="B45" s="107" t="s">
        <v>206</v>
      </c>
      <c r="C45" s="108" t="s">
        <v>69</v>
      </c>
      <c r="D45" s="109" t="s">
        <v>511</v>
      </c>
      <c r="E45" s="26" t="s">
        <v>506</v>
      </c>
      <c r="G45" s="5"/>
    </row>
    <row r="46" spans="1:7" ht="38.25" x14ac:dyDescent="0.2">
      <c r="A46" s="22" t="s">
        <v>383</v>
      </c>
      <c r="B46" s="107" t="s">
        <v>208</v>
      </c>
      <c r="C46" s="108" t="s">
        <v>69</v>
      </c>
      <c r="D46" s="109" t="s">
        <v>512</v>
      </c>
      <c r="E46" s="26" t="s">
        <v>506</v>
      </c>
      <c r="G46" s="5"/>
    </row>
    <row r="47" spans="1:7" ht="38.25" x14ac:dyDescent="0.2">
      <c r="A47" s="22" t="s">
        <v>384</v>
      </c>
      <c r="B47" s="107" t="s">
        <v>386</v>
      </c>
      <c r="C47" s="108" t="s">
        <v>14</v>
      </c>
      <c r="D47" s="109" t="s">
        <v>513</v>
      </c>
      <c r="E47" s="26" t="s">
        <v>506</v>
      </c>
      <c r="G47" s="5"/>
    </row>
    <row r="48" spans="1:7" ht="38.25" x14ac:dyDescent="0.2">
      <c r="A48" s="22" t="s">
        <v>387</v>
      </c>
      <c r="B48" s="107" t="s">
        <v>299</v>
      </c>
      <c r="C48" s="108" t="s">
        <v>14</v>
      </c>
      <c r="D48" s="109" t="s">
        <v>514</v>
      </c>
      <c r="E48" s="26" t="s">
        <v>506</v>
      </c>
      <c r="G48" s="5"/>
    </row>
    <row r="49" spans="1:7" ht="25.5" x14ac:dyDescent="0.2">
      <c r="A49" s="22" t="s">
        <v>388</v>
      </c>
      <c r="B49" s="107" t="s">
        <v>390</v>
      </c>
      <c r="C49" s="108" t="s">
        <v>36</v>
      </c>
      <c r="D49" s="109" t="s">
        <v>515</v>
      </c>
      <c r="E49" s="26" t="s">
        <v>516</v>
      </c>
      <c r="G49" s="5"/>
    </row>
    <row r="50" spans="1:7" x14ac:dyDescent="0.2">
      <c r="A50" s="22" t="s">
        <v>391</v>
      </c>
      <c r="B50" s="107" t="s">
        <v>345</v>
      </c>
      <c r="C50" s="108" t="s">
        <v>14</v>
      </c>
      <c r="D50" s="109" t="s">
        <v>517</v>
      </c>
      <c r="E50" s="26" t="s">
        <v>518</v>
      </c>
      <c r="G50" s="5"/>
    </row>
    <row r="51" spans="1:7" x14ac:dyDescent="0.2">
      <c r="A51" s="114" t="s">
        <v>97</v>
      </c>
      <c r="B51" s="105" t="s">
        <v>392</v>
      </c>
      <c r="C51" s="101"/>
      <c r="D51" s="106"/>
      <c r="E51" s="25"/>
      <c r="G51" s="5"/>
    </row>
    <row r="52" spans="1:7" ht="38.25" x14ac:dyDescent="0.2">
      <c r="A52" s="22" t="s">
        <v>393</v>
      </c>
      <c r="B52" s="107" t="s">
        <v>395</v>
      </c>
      <c r="C52" s="108" t="s">
        <v>79</v>
      </c>
      <c r="D52" s="109" t="s">
        <v>221</v>
      </c>
      <c r="E52" s="26" t="s">
        <v>519</v>
      </c>
      <c r="G52" s="5"/>
    </row>
    <row r="53" spans="1:7" ht="51" x14ac:dyDescent="0.2">
      <c r="A53" s="22" t="s">
        <v>396</v>
      </c>
      <c r="B53" s="107" t="s">
        <v>398</v>
      </c>
      <c r="C53" s="108" t="s">
        <v>14</v>
      </c>
      <c r="D53" s="109" t="s">
        <v>520</v>
      </c>
      <c r="E53" s="26" t="s">
        <v>521</v>
      </c>
      <c r="G53" s="5"/>
    </row>
    <row r="54" spans="1:7" ht="25.5" x14ac:dyDescent="0.2">
      <c r="A54" s="22" t="s">
        <v>399</v>
      </c>
      <c r="B54" s="107" t="s">
        <v>401</v>
      </c>
      <c r="C54" s="108" t="s">
        <v>14</v>
      </c>
      <c r="D54" s="109" t="s">
        <v>520</v>
      </c>
      <c r="E54" s="26" t="s">
        <v>521</v>
      </c>
      <c r="G54" s="5"/>
    </row>
    <row r="55" spans="1:7" ht="25.5" x14ac:dyDescent="0.2">
      <c r="A55" s="22" t="s">
        <v>402</v>
      </c>
      <c r="B55" s="107" t="s">
        <v>403</v>
      </c>
      <c r="C55" s="108" t="s">
        <v>14</v>
      </c>
      <c r="D55" s="109" t="s">
        <v>522</v>
      </c>
      <c r="E55" s="26" t="s">
        <v>523</v>
      </c>
      <c r="G55" s="5"/>
    </row>
    <row r="56" spans="1:7" x14ac:dyDescent="0.2">
      <c r="A56" s="114" t="s">
        <v>195</v>
      </c>
      <c r="B56" s="105" t="s">
        <v>404</v>
      </c>
      <c r="C56" s="101"/>
      <c r="D56" s="106"/>
      <c r="E56" s="25"/>
      <c r="G56" s="5"/>
    </row>
    <row r="57" spans="1:7" ht="38.25" x14ac:dyDescent="0.2">
      <c r="A57" s="22" t="s">
        <v>196</v>
      </c>
      <c r="B57" s="107" t="s">
        <v>406</v>
      </c>
      <c r="C57" s="108" t="s">
        <v>79</v>
      </c>
      <c r="D57" s="109" t="s">
        <v>103</v>
      </c>
      <c r="E57" s="26" t="s">
        <v>524</v>
      </c>
      <c r="G57" s="5"/>
    </row>
    <row r="58" spans="1:7" ht="25.5" x14ac:dyDescent="0.2">
      <c r="A58" s="22" t="s">
        <v>197</v>
      </c>
      <c r="B58" s="107" t="s">
        <v>408</v>
      </c>
      <c r="C58" s="108" t="s">
        <v>79</v>
      </c>
      <c r="D58" s="109" t="s">
        <v>102</v>
      </c>
      <c r="E58" s="26" t="s">
        <v>524</v>
      </c>
      <c r="G58" s="5"/>
    </row>
    <row r="59" spans="1:7" ht="25.5" x14ac:dyDescent="0.2">
      <c r="A59" s="22" t="s">
        <v>198</v>
      </c>
      <c r="B59" s="107" t="s">
        <v>410</v>
      </c>
      <c r="C59" s="108" t="s">
        <v>79</v>
      </c>
      <c r="D59" s="109" t="s">
        <v>103</v>
      </c>
      <c r="E59" s="26" t="s">
        <v>524</v>
      </c>
      <c r="G59" s="5"/>
    </row>
    <row r="60" spans="1:7" ht="38.25" x14ac:dyDescent="0.2">
      <c r="A60" s="22" t="s">
        <v>209</v>
      </c>
      <c r="B60" s="107" t="s">
        <v>412</v>
      </c>
      <c r="C60" s="108" t="s">
        <v>98</v>
      </c>
      <c r="D60" s="109" t="s">
        <v>525</v>
      </c>
      <c r="E60" s="26" t="s">
        <v>524</v>
      </c>
      <c r="G60" s="5"/>
    </row>
    <row r="61" spans="1:7" ht="38.25" x14ac:dyDescent="0.2">
      <c r="A61" s="22" t="s">
        <v>210</v>
      </c>
      <c r="B61" s="107" t="s">
        <v>414</v>
      </c>
      <c r="C61" s="108" t="s">
        <v>98</v>
      </c>
      <c r="D61" s="109" t="s">
        <v>526</v>
      </c>
      <c r="E61" s="26" t="s">
        <v>524</v>
      </c>
      <c r="G61" s="5"/>
    </row>
    <row r="62" spans="1:7" ht="38.25" x14ac:dyDescent="0.2">
      <c r="A62" s="22" t="s">
        <v>415</v>
      </c>
      <c r="B62" s="107" t="s">
        <v>417</v>
      </c>
      <c r="C62" s="108" t="s">
        <v>79</v>
      </c>
      <c r="D62" s="109" t="s">
        <v>527</v>
      </c>
      <c r="E62" s="26" t="s">
        <v>524</v>
      </c>
      <c r="G62" s="5"/>
    </row>
    <row r="63" spans="1:7" ht="38.25" x14ac:dyDescent="0.2">
      <c r="A63" s="22" t="s">
        <v>418</v>
      </c>
      <c r="B63" s="107" t="s">
        <v>420</v>
      </c>
      <c r="C63" s="108" t="s">
        <v>79</v>
      </c>
      <c r="D63" s="109" t="s">
        <v>104</v>
      </c>
      <c r="E63" s="26" t="s">
        <v>524</v>
      </c>
      <c r="G63" s="5"/>
    </row>
    <row r="64" spans="1:7" ht="38.25" x14ac:dyDescent="0.2">
      <c r="A64" s="22" t="s">
        <v>421</v>
      </c>
      <c r="B64" s="107" t="s">
        <v>423</v>
      </c>
      <c r="C64" s="108" t="s">
        <v>79</v>
      </c>
      <c r="D64" s="109" t="s">
        <v>103</v>
      </c>
      <c r="E64" s="26" t="s">
        <v>524</v>
      </c>
      <c r="G64" s="5"/>
    </row>
    <row r="65" spans="1:7" ht="25.5" x14ac:dyDescent="0.2">
      <c r="A65" s="22" t="s">
        <v>424</v>
      </c>
      <c r="B65" s="107" t="s">
        <v>426</v>
      </c>
      <c r="C65" s="108" t="s">
        <v>79</v>
      </c>
      <c r="D65" s="109" t="s">
        <v>103</v>
      </c>
      <c r="E65" s="26" t="s">
        <v>524</v>
      </c>
      <c r="G65" s="5"/>
    </row>
    <row r="66" spans="1:7" x14ac:dyDescent="0.2">
      <c r="A66" s="22" t="s">
        <v>427</v>
      </c>
      <c r="B66" s="107" t="s">
        <v>429</v>
      </c>
      <c r="C66" s="108" t="s">
        <v>94</v>
      </c>
      <c r="D66" s="109" t="s">
        <v>103</v>
      </c>
      <c r="E66" s="26" t="s">
        <v>524</v>
      </c>
      <c r="G66" s="5"/>
    </row>
    <row r="67" spans="1:7" ht="38.25" x14ac:dyDescent="0.2">
      <c r="A67" s="22" t="s">
        <v>430</v>
      </c>
      <c r="B67" s="107" t="s">
        <v>432</v>
      </c>
      <c r="C67" s="108" t="s">
        <v>98</v>
      </c>
      <c r="D67" s="109" t="s">
        <v>528</v>
      </c>
      <c r="E67" s="26" t="s">
        <v>524</v>
      </c>
      <c r="G67" s="5"/>
    </row>
    <row r="68" spans="1:7" ht="38.25" x14ac:dyDescent="0.2">
      <c r="A68" s="22" t="s">
        <v>433</v>
      </c>
      <c r="B68" s="107" t="s">
        <v>435</v>
      </c>
      <c r="C68" s="108" t="s">
        <v>79</v>
      </c>
      <c r="D68" s="109" t="s">
        <v>222</v>
      </c>
      <c r="E68" s="26" t="s">
        <v>524</v>
      </c>
      <c r="G68" s="5"/>
    </row>
    <row r="69" spans="1:7" ht="51" x14ac:dyDescent="0.2">
      <c r="A69" s="22" t="s">
        <v>436</v>
      </c>
      <c r="B69" s="107" t="s">
        <v>438</v>
      </c>
      <c r="C69" s="108" t="s">
        <v>94</v>
      </c>
      <c r="D69" s="109" t="s">
        <v>529</v>
      </c>
      <c r="E69" s="26" t="s">
        <v>524</v>
      </c>
      <c r="G69" s="5"/>
    </row>
    <row r="70" spans="1:7" x14ac:dyDescent="0.2">
      <c r="A70" s="114" t="s">
        <v>211</v>
      </c>
      <c r="B70" s="105" t="s">
        <v>218</v>
      </c>
      <c r="C70" s="101"/>
      <c r="D70" s="106"/>
      <c r="E70" s="25"/>
      <c r="G70" s="5"/>
    </row>
    <row r="71" spans="1:7" ht="25.5" x14ac:dyDescent="0.2">
      <c r="A71" s="22" t="s">
        <v>212</v>
      </c>
      <c r="B71" s="107" t="s">
        <v>440</v>
      </c>
      <c r="C71" s="108" t="s">
        <v>441</v>
      </c>
      <c r="D71" s="109" t="s">
        <v>103</v>
      </c>
      <c r="E71" s="26" t="s">
        <v>530</v>
      </c>
      <c r="G71" s="5"/>
    </row>
    <row r="72" spans="1:7" x14ac:dyDescent="0.2">
      <c r="A72" s="22" t="s">
        <v>213</v>
      </c>
      <c r="B72" s="107" t="s">
        <v>443</v>
      </c>
      <c r="C72" s="108" t="s">
        <v>441</v>
      </c>
      <c r="D72" s="109" t="s">
        <v>103</v>
      </c>
      <c r="E72" s="26" t="s">
        <v>531</v>
      </c>
      <c r="G72" s="5"/>
    </row>
    <row r="73" spans="1:7" x14ac:dyDescent="0.2">
      <c r="A73" s="22" t="s">
        <v>214</v>
      </c>
      <c r="B73" s="107" t="s">
        <v>164</v>
      </c>
      <c r="C73" s="108" t="s">
        <v>94</v>
      </c>
      <c r="D73" s="109" t="s">
        <v>103</v>
      </c>
      <c r="E73" s="26" t="s">
        <v>532</v>
      </c>
      <c r="G73" s="5"/>
    </row>
    <row r="74" spans="1:7" x14ac:dyDescent="0.2">
      <c r="A74" s="22" t="s">
        <v>215</v>
      </c>
      <c r="B74" s="107" t="s">
        <v>445</v>
      </c>
      <c r="C74" s="108" t="s">
        <v>94</v>
      </c>
      <c r="D74" s="109" t="s">
        <v>103</v>
      </c>
      <c r="E74" s="26" t="s">
        <v>533</v>
      </c>
      <c r="G74" s="5"/>
    </row>
    <row r="75" spans="1:7" x14ac:dyDescent="0.2">
      <c r="A75" s="22" t="s">
        <v>216</v>
      </c>
      <c r="B75" s="107" t="s">
        <v>101</v>
      </c>
      <c r="C75" s="108" t="s">
        <v>94</v>
      </c>
      <c r="D75" s="109" t="s">
        <v>103</v>
      </c>
      <c r="E75" s="26" t="s">
        <v>534</v>
      </c>
      <c r="G75" s="5"/>
    </row>
    <row r="76" spans="1:7" ht="203.25" customHeight="1" thickBot="1" x14ac:dyDescent="0.25">
      <c r="A76" s="50"/>
      <c r="B76" s="51"/>
      <c r="C76" s="51"/>
      <c r="D76" s="51"/>
      <c r="E76" s="52"/>
    </row>
    <row r="82" spans="4:4" x14ac:dyDescent="0.2">
      <c r="D82" s="11"/>
    </row>
  </sheetData>
  <mergeCells count="5">
    <mergeCell ref="A76:E76"/>
    <mergeCell ref="A1:E1"/>
    <mergeCell ref="A2:E2"/>
    <mergeCell ref="B5:E5"/>
    <mergeCell ref="A8:E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83D2E-E5FD-4250-8028-6B7903E41109}">
  <dimension ref="A1:F67"/>
  <sheetViews>
    <sheetView showOutlineSymbols="0" showWhiteSpace="0" topLeftCell="A10" zoomScaleNormal="100" workbookViewId="0">
      <selection activeCell="I22" sqref="I22"/>
    </sheetView>
  </sheetViews>
  <sheetFormatPr defaultRowHeight="14.25" x14ac:dyDescent="0.2"/>
  <cols>
    <col min="1" max="1" width="13.25" customWidth="1"/>
    <col min="2" max="2" width="30.75" customWidth="1"/>
    <col min="3" max="3" width="19.875" customWidth="1"/>
    <col min="4" max="4" width="12" customWidth="1"/>
    <col min="5" max="5" width="12" bestFit="1" customWidth="1"/>
    <col min="6" max="6" width="12" customWidth="1"/>
  </cols>
  <sheetData>
    <row r="1" spans="1:6" ht="64.5" customHeight="1" x14ac:dyDescent="0.2">
      <c r="A1" s="53" t="s">
        <v>74</v>
      </c>
      <c r="B1" s="60"/>
      <c r="C1" s="60"/>
      <c r="D1" s="60"/>
      <c r="E1" s="60"/>
      <c r="F1" s="61"/>
    </row>
    <row r="2" spans="1:6" ht="15.75" x14ac:dyDescent="0.2">
      <c r="A2" s="45"/>
      <c r="B2" s="46"/>
      <c r="C2" s="46"/>
      <c r="D2" s="46"/>
      <c r="E2" s="46"/>
      <c r="F2" s="47"/>
    </row>
    <row r="3" spans="1:6" ht="15.75" customHeight="1" x14ac:dyDescent="0.2">
      <c r="A3" s="1" t="s">
        <v>28</v>
      </c>
      <c r="B3" s="125" t="str">
        <f>'Memória de Cálculo'!B3</f>
        <v>PREFEITURA MUNICIPAL DE FLORESTA DO ARAGUAIA</v>
      </c>
      <c r="C3" s="125"/>
      <c r="D3" s="125"/>
      <c r="E3" s="125"/>
      <c r="F3" s="65"/>
    </row>
    <row r="4" spans="1:6" x14ac:dyDescent="0.2">
      <c r="A4" s="1" t="str">
        <f>'Memória de Cálculo'!A4</f>
        <v>Responsavel:</v>
      </c>
      <c r="B4" s="125" t="str">
        <f>'Memória de Cálculo'!B4</f>
        <v>MAJORRI SANTIAGO</v>
      </c>
      <c r="C4" s="125"/>
      <c r="D4" s="125"/>
      <c r="E4" s="125"/>
      <c r="F4" s="65"/>
    </row>
    <row r="5" spans="1:6" x14ac:dyDescent="0.2">
      <c r="A5" s="2" t="s">
        <v>29</v>
      </c>
      <c r="B5" s="125" t="str">
        <f>'Orçamento Sintético'!B5</f>
        <v>CONSTRUÇÃO DE QUADRA POLIESPORTIVA NO MUNICIPIO DE FLORESTA DO ARAGUAIA-PA</v>
      </c>
      <c r="C5" s="125"/>
      <c r="D5" s="125"/>
      <c r="E5" s="125"/>
      <c r="F5" s="65"/>
    </row>
    <row r="6" spans="1:6" x14ac:dyDescent="0.2">
      <c r="A6" s="2" t="s">
        <v>30</v>
      </c>
      <c r="B6" s="125" t="str">
        <f>'Orçamento Sintético'!B6</f>
        <v>FLORESTA DO ARAGUAIA-PA</v>
      </c>
      <c r="C6" s="125"/>
      <c r="D6" s="125"/>
      <c r="E6" s="125"/>
      <c r="F6" s="65"/>
    </row>
    <row r="7" spans="1:6" x14ac:dyDescent="0.2">
      <c r="A7" s="2" t="s">
        <v>31</v>
      </c>
      <c r="B7" s="126">
        <f>'Orçamento Sintético'!B7</f>
        <v>46007</v>
      </c>
      <c r="C7" s="125"/>
      <c r="D7" s="125"/>
      <c r="E7" s="125"/>
      <c r="F7" s="65"/>
    </row>
    <row r="8" spans="1:6" x14ac:dyDescent="0.2">
      <c r="A8" s="67"/>
      <c r="B8" s="127"/>
      <c r="C8" s="127"/>
      <c r="D8" s="127"/>
      <c r="E8" s="127"/>
      <c r="F8" s="68"/>
    </row>
    <row r="9" spans="1:6" ht="15" customHeight="1" x14ac:dyDescent="0.2">
      <c r="A9" s="17"/>
      <c r="B9" s="128"/>
      <c r="C9" s="129" t="s">
        <v>0</v>
      </c>
      <c r="D9" s="130" t="s">
        <v>1</v>
      </c>
      <c r="E9" s="131" t="s">
        <v>34</v>
      </c>
      <c r="F9" s="69"/>
    </row>
    <row r="10" spans="1:6" ht="85.5" customHeight="1" x14ac:dyDescent="0.2">
      <c r="A10" s="18"/>
      <c r="B10" s="128"/>
      <c r="C10" s="132" t="s">
        <v>475</v>
      </c>
      <c r="D10" s="133">
        <f>'Orçamento Sintético'!G9</f>
        <v>0.22470000000000001</v>
      </c>
      <c r="E10" s="134" t="s">
        <v>58</v>
      </c>
      <c r="F10" s="70"/>
    </row>
    <row r="11" spans="1:6" ht="15" customHeight="1" x14ac:dyDescent="0.2">
      <c r="A11" s="57" t="s">
        <v>22</v>
      </c>
      <c r="B11" s="62"/>
      <c r="C11" s="62"/>
      <c r="D11" s="62"/>
      <c r="E11" s="62"/>
      <c r="F11" s="63"/>
    </row>
    <row r="12" spans="1:6" ht="15" x14ac:dyDescent="0.2">
      <c r="A12" s="19" t="s">
        <v>2</v>
      </c>
      <c r="B12" s="115" t="s">
        <v>5</v>
      </c>
      <c r="C12" s="117" t="s">
        <v>23</v>
      </c>
      <c r="D12" s="117" t="s">
        <v>105</v>
      </c>
      <c r="E12" s="117" t="s">
        <v>55</v>
      </c>
      <c r="F12" s="20" t="s">
        <v>106</v>
      </c>
    </row>
    <row r="13" spans="1:6" ht="26.25" thickBot="1" x14ac:dyDescent="0.25">
      <c r="A13" s="114" t="s">
        <v>12</v>
      </c>
      <c r="B13" s="118" t="s">
        <v>324</v>
      </c>
      <c r="C13" s="119" t="s">
        <v>447</v>
      </c>
      <c r="D13" s="99" t="s">
        <v>448</v>
      </c>
      <c r="E13" s="99" t="s">
        <v>449</v>
      </c>
      <c r="F13" s="135" t="s">
        <v>450</v>
      </c>
    </row>
    <row r="14" spans="1:6" ht="27" thickTop="1" thickBot="1" x14ac:dyDescent="0.25">
      <c r="A14" s="114" t="s">
        <v>15</v>
      </c>
      <c r="B14" s="118" t="s">
        <v>78</v>
      </c>
      <c r="C14" s="119" t="s">
        <v>451</v>
      </c>
      <c r="D14" s="99" t="s">
        <v>452</v>
      </c>
      <c r="E14" s="119" t="s">
        <v>107</v>
      </c>
      <c r="F14" s="135" t="s">
        <v>452</v>
      </c>
    </row>
    <row r="15" spans="1:6" ht="27" thickTop="1" thickBot="1" x14ac:dyDescent="0.25">
      <c r="A15" s="114" t="s">
        <v>56</v>
      </c>
      <c r="B15" s="118" t="s">
        <v>81</v>
      </c>
      <c r="C15" s="119" t="s">
        <v>453</v>
      </c>
      <c r="D15" s="99" t="s">
        <v>453</v>
      </c>
      <c r="E15" s="119" t="s">
        <v>107</v>
      </c>
      <c r="F15" s="136" t="s">
        <v>107</v>
      </c>
    </row>
    <row r="16" spans="1:6" ht="27" thickTop="1" thickBot="1" x14ac:dyDescent="0.25">
      <c r="A16" s="114" t="s">
        <v>80</v>
      </c>
      <c r="B16" s="118" t="s">
        <v>335</v>
      </c>
      <c r="C16" s="119" t="s">
        <v>454</v>
      </c>
      <c r="D16" s="99" t="s">
        <v>455</v>
      </c>
      <c r="E16" s="99" t="s">
        <v>455</v>
      </c>
      <c r="F16" s="136" t="s">
        <v>107</v>
      </c>
    </row>
    <row r="17" spans="1:6" ht="27" thickTop="1" thickBot="1" x14ac:dyDescent="0.25">
      <c r="A17" s="114" t="s">
        <v>84</v>
      </c>
      <c r="B17" s="118" t="s">
        <v>346</v>
      </c>
      <c r="C17" s="119" t="s">
        <v>456</v>
      </c>
      <c r="D17" s="119" t="s">
        <v>107</v>
      </c>
      <c r="E17" s="99" t="s">
        <v>457</v>
      </c>
      <c r="F17" s="135" t="s">
        <v>458</v>
      </c>
    </row>
    <row r="18" spans="1:6" ht="27" thickTop="1" thickBot="1" x14ac:dyDescent="0.25">
      <c r="A18" s="114" t="s">
        <v>91</v>
      </c>
      <c r="B18" s="118" t="s">
        <v>358</v>
      </c>
      <c r="C18" s="119" t="s">
        <v>459</v>
      </c>
      <c r="D18" s="119" t="s">
        <v>107</v>
      </c>
      <c r="E18" s="99" t="s">
        <v>460</v>
      </c>
      <c r="F18" s="135" t="s">
        <v>460</v>
      </c>
    </row>
    <row r="19" spans="1:6" ht="27" thickTop="1" thickBot="1" x14ac:dyDescent="0.25">
      <c r="A19" s="114" t="s">
        <v>95</v>
      </c>
      <c r="B19" s="118" t="s">
        <v>217</v>
      </c>
      <c r="C19" s="119" t="s">
        <v>461</v>
      </c>
      <c r="D19" s="99" t="s">
        <v>462</v>
      </c>
      <c r="E19" s="99" t="s">
        <v>463</v>
      </c>
      <c r="F19" s="135" t="s">
        <v>463</v>
      </c>
    </row>
    <row r="20" spans="1:6" ht="27" thickTop="1" thickBot="1" x14ac:dyDescent="0.25">
      <c r="A20" s="114" t="s">
        <v>195</v>
      </c>
      <c r="B20" s="118" t="s">
        <v>404</v>
      </c>
      <c r="C20" s="119" t="s">
        <v>464</v>
      </c>
      <c r="D20" s="119" t="s">
        <v>107</v>
      </c>
      <c r="E20" s="119" t="s">
        <v>107</v>
      </c>
      <c r="F20" s="135" t="s">
        <v>464</v>
      </c>
    </row>
    <row r="21" spans="1:6" ht="27" customHeight="1" thickTop="1" thickBot="1" x14ac:dyDescent="0.25">
      <c r="A21" s="114" t="s">
        <v>211</v>
      </c>
      <c r="B21" s="118" t="s">
        <v>218</v>
      </c>
      <c r="C21" s="119" t="s">
        <v>465</v>
      </c>
      <c r="D21" s="119" t="s">
        <v>107</v>
      </c>
      <c r="E21" s="119" t="s">
        <v>107</v>
      </c>
      <c r="F21" s="135" t="s">
        <v>465</v>
      </c>
    </row>
    <row r="22" spans="1:6" ht="15" thickTop="1" x14ac:dyDescent="0.2">
      <c r="A22" s="71" t="s">
        <v>24</v>
      </c>
      <c r="B22" s="137"/>
      <c r="C22" s="138"/>
      <c r="D22" s="139" t="s">
        <v>466</v>
      </c>
      <c r="E22" s="139" t="s">
        <v>467</v>
      </c>
      <c r="F22" s="21" t="s">
        <v>468</v>
      </c>
    </row>
    <row r="23" spans="1:6" x14ac:dyDescent="0.2">
      <c r="A23" s="71" t="s">
        <v>25</v>
      </c>
      <c r="B23" s="137"/>
      <c r="C23" s="138"/>
      <c r="D23" s="139" t="s">
        <v>469</v>
      </c>
      <c r="E23" s="139" t="s">
        <v>470</v>
      </c>
      <c r="F23" s="21" t="s">
        <v>471</v>
      </c>
    </row>
    <row r="24" spans="1:6" x14ac:dyDescent="0.2">
      <c r="A24" s="71" t="s">
        <v>26</v>
      </c>
      <c r="B24" s="137"/>
      <c r="C24" s="138"/>
      <c r="D24" s="139" t="s">
        <v>466</v>
      </c>
      <c r="E24" s="139" t="s">
        <v>472</v>
      </c>
      <c r="F24" s="21" t="s">
        <v>50</v>
      </c>
    </row>
    <row r="25" spans="1:6" x14ac:dyDescent="0.2">
      <c r="A25" s="71" t="s">
        <v>27</v>
      </c>
      <c r="B25" s="137"/>
      <c r="C25" s="138"/>
      <c r="D25" s="139" t="s">
        <v>469</v>
      </c>
      <c r="E25" s="139" t="s">
        <v>473</v>
      </c>
      <c r="F25" s="21" t="s">
        <v>474</v>
      </c>
    </row>
    <row r="26" spans="1:6" ht="95.25" customHeight="1" thickBot="1" x14ac:dyDescent="0.25">
      <c r="A26" s="72"/>
      <c r="B26" s="73"/>
      <c r="C26" s="39"/>
      <c r="D26" s="40"/>
      <c r="E26" s="40"/>
      <c r="F26" s="41"/>
    </row>
    <row r="67" spans="4:4" x14ac:dyDescent="0.2">
      <c r="D67" s="11"/>
    </row>
  </sheetData>
  <mergeCells count="16">
    <mergeCell ref="A22:B22"/>
    <mergeCell ref="A23:B23"/>
    <mergeCell ref="A24:B24"/>
    <mergeCell ref="A25:B25"/>
    <mergeCell ref="A26:B26"/>
    <mergeCell ref="A1:F1"/>
    <mergeCell ref="A11:F11"/>
    <mergeCell ref="B6:F6"/>
    <mergeCell ref="B7:F7"/>
    <mergeCell ref="A8:F8"/>
    <mergeCell ref="E9:F9"/>
    <mergeCell ref="E10:F10"/>
    <mergeCell ref="A2:F2"/>
    <mergeCell ref="B3:F3"/>
    <mergeCell ref="B4:F4"/>
    <mergeCell ref="B5:F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2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8B800-C627-4447-8776-EAF769902A56}">
  <dimension ref="A1:J508"/>
  <sheetViews>
    <sheetView showOutlineSymbols="0" showWhiteSpace="0" workbookViewId="0">
      <selection activeCell="D9" sqref="D9"/>
    </sheetView>
  </sheetViews>
  <sheetFormatPr defaultRowHeight="14.25" x14ac:dyDescent="0.2"/>
  <cols>
    <col min="1" max="1" width="13" customWidth="1"/>
    <col min="2" max="2" width="10" bestFit="1" customWidth="1"/>
    <col min="3" max="3" width="13.25" bestFit="1" customWidth="1"/>
    <col min="4" max="4" width="60" bestFit="1" customWidth="1"/>
    <col min="5" max="5" width="11.125" bestFit="1" customWidth="1"/>
    <col min="6" max="10" width="13" bestFit="1" customWidth="1"/>
  </cols>
  <sheetData>
    <row r="1" spans="1:10" ht="66" customHeight="1" x14ac:dyDescent="0.2">
      <c r="A1" s="42" t="s">
        <v>74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15.75" x14ac:dyDescent="0.2">
      <c r="A2" s="45"/>
      <c r="B2" s="46"/>
      <c r="C2" s="46"/>
      <c r="D2" s="46"/>
      <c r="E2" s="46"/>
      <c r="F2" s="46"/>
      <c r="G2" s="46"/>
      <c r="H2" s="46"/>
      <c r="I2" s="46"/>
      <c r="J2" s="47"/>
    </row>
    <row r="3" spans="1:10" ht="15.75" x14ac:dyDescent="0.2">
      <c r="A3" s="1" t="s">
        <v>28</v>
      </c>
      <c r="B3" s="100" t="str">
        <f>'Memória de Cálculo'!B3</f>
        <v>PREFEITURA MUNICIPAL DE FLORESTA DO ARAGUAIA</v>
      </c>
      <c r="C3" s="8"/>
      <c r="D3" s="8"/>
      <c r="E3" s="8"/>
      <c r="F3" s="128"/>
      <c r="G3" s="128"/>
      <c r="H3" s="128"/>
      <c r="I3" s="128"/>
      <c r="J3" s="6"/>
    </row>
    <row r="4" spans="1:10" ht="15.75" x14ac:dyDescent="0.2">
      <c r="A4" s="1" t="str">
        <f>'Memória de Cálculo'!A4</f>
        <v>Responsavel:</v>
      </c>
      <c r="B4" s="100" t="str">
        <f>'Memória de Cálculo'!B4</f>
        <v>MAJORRI SANTIAGO</v>
      </c>
      <c r="C4" s="8"/>
      <c r="D4" s="8"/>
      <c r="E4" s="8"/>
      <c r="F4" s="128"/>
      <c r="G4" s="128"/>
      <c r="H4" s="128"/>
      <c r="I4" s="128"/>
      <c r="J4" s="6"/>
    </row>
    <row r="5" spans="1:10" x14ac:dyDescent="0.2">
      <c r="A5" s="2" t="s">
        <v>29</v>
      </c>
      <c r="B5" s="142" t="str">
        <f>'Orçamento Sintético'!B5</f>
        <v>CONSTRUÇÃO DE QUADRA POLIESPORTIVA NO MUNICIPIO DE FLORESTA DO ARAGUAIA-PA</v>
      </c>
      <c r="C5" s="142"/>
      <c r="D5" s="142"/>
      <c r="E5" s="142"/>
      <c r="F5" s="142"/>
      <c r="G5" s="128"/>
      <c r="H5" s="128"/>
      <c r="I5" s="128"/>
      <c r="J5" s="6"/>
    </row>
    <row r="6" spans="1:10" ht="15.75" x14ac:dyDescent="0.2">
      <c r="A6" s="2" t="s">
        <v>30</v>
      </c>
      <c r="B6" s="111" t="str">
        <f>'Orçamento Sintético'!B6</f>
        <v>FLORESTA DO ARAGUAIA-PA</v>
      </c>
      <c r="C6" s="8"/>
      <c r="D6" s="8"/>
      <c r="E6" s="8"/>
      <c r="F6" s="128"/>
      <c r="G6" s="128"/>
      <c r="H6" s="128"/>
      <c r="I6" s="128"/>
      <c r="J6" s="6"/>
    </row>
    <row r="7" spans="1:10" ht="15.75" x14ac:dyDescent="0.2">
      <c r="A7" s="2" t="s">
        <v>31</v>
      </c>
      <c r="B7" s="157">
        <f>'Orçamento Sintético'!B7</f>
        <v>46007</v>
      </c>
      <c r="C7" s="8"/>
      <c r="D7" s="8"/>
      <c r="E7" s="8"/>
      <c r="F7" s="177"/>
      <c r="G7" s="177"/>
      <c r="H7" s="177"/>
      <c r="I7" s="177"/>
      <c r="J7" s="12"/>
    </row>
    <row r="8" spans="1:10" ht="15" x14ac:dyDescent="0.2">
      <c r="A8" s="3"/>
      <c r="B8" s="144"/>
      <c r="C8" s="144"/>
      <c r="D8" s="144"/>
      <c r="E8" s="145" t="s">
        <v>0</v>
      </c>
      <c r="F8" s="145"/>
      <c r="G8" s="145" t="s">
        <v>1</v>
      </c>
      <c r="H8" s="145"/>
      <c r="I8" s="147" t="s">
        <v>34</v>
      </c>
      <c r="J8" s="86"/>
    </row>
    <row r="9" spans="1:10" ht="98.25" customHeight="1" x14ac:dyDescent="0.2">
      <c r="A9" s="4"/>
      <c r="B9" s="148"/>
      <c r="C9" s="148"/>
      <c r="D9" s="148"/>
      <c r="E9" s="149" t="s">
        <v>223</v>
      </c>
      <c r="F9" s="149"/>
      <c r="G9" s="178">
        <f>'Orçamento Sintético'!G9</f>
        <v>0.22470000000000001</v>
      </c>
      <c r="H9" s="179"/>
      <c r="I9" s="134" t="s">
        <v>58</v>
      </c>
      <c r="J9" s="70"/>
    </row>
    <row r="10" spans="1:10" ht="15" customHeight="1" x14ac:dyDescent="0.25">
      <c r="A10" s="78" t="s">
        <v>37</v>
      </c>
      <c r="B10" s="79"/>
      <c r="C10" s="79"/>
      <c r="D10" s="79"/>
      <c r="E10" s="79"/>
      <c r="F10" s="79"/>
      <c r="G10" s="79"/>
      <c r="H10" s="79"/>
      <c r="I10" s="79"/>
      <c r="J10" s="80"/>
    </row>
    <row r="11" spans="1:10" ht="15" x14ac:dyDescent="0.2">
      <c r="A11" s="19" t="s">
        <v>13</v>
      </c>
      <c r="B11" s="160" t="s">
        <v>3</v>
      </c>
      <c r="C11" s="158" t="s">
        <v>4</v>
      </c>
      <c r="D11" s="158" t="s">
        <v>5</v>
      </c>
      <c r="E11" s="75" t="s">
        <v>38</v>
      </c>
      <c r="F11" s="75"/>
      <c r="G11" s="159" t="s">
        <v>6</v>
      </c>
      <c r="H11" s="160" t="s">
        <v>7</v>
      </c>
      <c r="I11" s="160" t="s">
        <v>8</v>
      </c>
      <c r="J11" s="20" t="s">
        <v>10</v>
      </c>
    </row>
    <row r="12" spans="1:10" ht="14.25" customHeight="1" x14ac:dyDescent="0.2">
      <c r="A12" s="22" t="s">
        <v>39</v>
      </c>
      <c r="B12" s="163" t="s">
        <v>60</v>
      </c>
      <c r="C12" s="161" t="s">
        <v>17</v>
      </c>
      <c r="D12" s="161" t="s">
        <v>59</v>
      </c>
      <c r="E12" s="76" t="s">
        <v>73</v>
      </c>
      <c r="F12" s="76"/>
      <c r="G12" s="162" t="s">
        <v>32</v>
      </c>
      <c r="H12" s="165">
        <v>1</v>
      </c>
      <c r="I12" s="164">
        <v>132.16</v>
      </c>
      <c r="J12" s="27">
        <v>132.16</v>
      </c>
    </row>
    <row r="13" spans="1:10" ht="25.5" customHeight="1" x14ac:dyDescent="0.2">
      <c r="A13" s="28" t="s">
        <v>47</v>
      </c>
      <c r="B13" s="169" t="s">
        <v>535</v>
      </c>
      <c r="C13" s="167" t="s">
        <v>17</v>
      </c>
      <c r="D13" s="167" t="s">
        <v>536</v>
      </c>
      <c r="E13" s="77" t="s">
        <v>73</v>
      </c>
      <c r="F13" s="77"/>
      <c r="G13" s="168" t="s">
        <v>32</v>
      </c>
      <c r="H13" s="171">
        <v>1</v>
      </c>
      <c r="I13" s="170">
        <v>1.88</v>
      </c>
      <c r="J13" s="29">
        <v>1.88</v>
      </c>
    </row>
    <row r="14" spans="1:10" ht="25.5" customHeight="1" x14ac:dyDescent="0.2">
      <c r="A14" s="34" t="s">
        <v>40</v>
      </c>
      <c r="B14" s="174" t="s">
        <v>537</v>
      </c>
      <c r="C14" s="172" t="s">
        <v>17</v>
      </c>
      <c r="D14" s="172" t="s">
        <v>538</v>
      </c>
      <c r="E14" s="74" t="s">
        <v>68</v>
      </c>
      <c r="F14" s="74"/>
      <c r="G14" s="173" t="s">
        <v>32</v>
      </c>
      <c r="H14" s="176">
        <v>1</v>
      </c>
      <c r="I14" s="175">
        <v>127.99</v>
      </c>
      <c r="J14" s="35">
        <v>127.99</v>
      </c>
    </row>
    <row r="15" spans="1:10" x14ac:dyDescent="0.2">
      <c r="A15" s="34" t="s">
        <v>40</v>
      </c>
      <c r="B15" s="174" t="s">
        <v>539</v>
      </c>
      <c r="C15" s="172" t="s">
        <v>17</v>
      </c>
      <c r="D15" s="172" t="s">
        <v>540</v>
      </c>
      <c r="E15" s="74" t="s">
        <v>541</v>
      </c>
      <c r="F15" s="74"/>
      <c r="G15" s="173" t="s">
        <v>32</v>
      </c>
      <c r="H15" s="176">
        <v>1</v>
      </c>
      <c r="I15" s="175">
        <v>1.43</v>
      </c>
      <c r="J15" s="35">
        <v>1.43</v>
      </c>
    </row>
    <row r="16" spans="1:10" x14ac:dyDescent="0.2">
      <c r="A16" s="34" t="s">
        <v>40</v>
      </c>
      <c r="B16" s="174" t="s">
        <v>542</v>
      </c>
      <c r="C16" s="172" t="s">
        <v>17</v>
      </c>
      <c r="D16" s="172" t="s">
        <v>543</v>
      </c>
      <c r="E16" s="74" t="s">
        <v>544</v>
      </c>
      <c r="F16" s="74"/>
      <c r="G16" s="173" t="s">
        <v>32</v>
      </c>
      <c r="H16" s="176">
        <v>1</v>
      </c>
      <c r="I16" s="175">
        <v>0.08</v>
      </c>
      <c r="J16" s="35">
        <v>0.08</v>
      </c>
    </row>
    <row r="17" spans="1:10" ht="25.5" x14ac:dyDescent="0.2">
      <c r="A17" s="34" t="s">
        <v>40</v>
      </c>
      <c r="B17" s="174" t="s">
        <v>545</v>
      </c>
      <c r="C17" s="172" t="s">
        <v>17</v>
      </c>
      <c r="D17" s="172" t="s">
        <v>546</v>
      </c>
      <c r="E17" s="74" t="s">
        <v>41</v>
      </c>
      <c r="F17" s="74"/>
      <c r="G17" s="173" t="s">
        <v>32</v>
      </c>
      <c r="H17" s="176">
        <v>1</v>
      </c>
      <c r="I17" s="175">
        <v>0.01</v>
      </c>
      <c r="J17" s="35">
        <v>0.01</v>
      </c>
    </row>
    <row r="18" spans="1:10" ht="25.5" x14ac:dyDescent="0.2">
      <c r="A18" s="34" t="s">
        <v>40</v>
      </c>
      <c r="B18" s="174" t="s">
        <v>547</v>
      </c>
      <c r="C18" s="172" t="s">
        <v>17</v>
      </c>
      <c r="D18" s="172" t="s">
        <v>548</v>
      </c>
      <c r="E18" s="74" t="s">
        <v>41</v>
      </c>
      <c r="F18" s="74"/>
      <c r="G18" s="173" t="s">
        <v>32</v>
      </c>
      <c r="H18" s="176">
        <v>1</v>
      </c>
      <c r="I18" s="175">
        <v>0.77</v>
      </c>
      <c r="J18" s="35">
        <v>0.77</v>
      </c>
    </row>
    <row r="19" spans="1:10" ht="14.25" customHeight="1" x14ac:dyDescent="0.2">
      <c r="A19" s="30"/>
      <c r="B19" s="180"/>
      <c r="C19" s="180"/>
      <c r="D19" s="180"/>
      <c r="E19" s="180" t="s">
        <v>42</v>
      </c>
      <c r="F19" s="181">
        <v>129.87</v>
      </c>
      <c r="G19" s="180" t="s">
        <v>43</v>
      </c>
      <c r="H19" s="181">
        <v>0</v>
      </c>
      <c r="I19" s="180" t="s">
        <v>44</v>
      </c>
      <c r="J19" s="31">
        <v>129.87</v>
      </c>
    </row>
    <row r="20" spans="1:10" ht="25.5" customHeight="1" thickBot="1" x14ac:dyDescent="0.25">
      <c r="A20" s="30"/>
      <c r="B20" s="180"/>
      <c r="C20" s="180"/>
      <c r="D20" s="180"/>
      <c r="E20" s="180" t="s">
        <v>45</v>
      </c>
      <c r="F20" s="181">
        <v>29.69</v>
      </c>
      <c r="G20" s="180"/>
      <c r="H20" s="182" t="s">
        <v>46</v>
      </c>
      <c r="I20" s="182"/>
      <c r="J20" s="31">
        <v>161.85</v>
      </c>
    </row>
    <row r="21" spans="1:10" ht="38.25" customHeight="1" thickTop="1" x14ac:dyDescent="0.2">
      <c r="A21" s="32"/>
      <c r="B21" s="166"/>
      <c r="C21" s="166"/>
      <c r="D21" s="166"/>
      <c r="E21" s="166"/>
      <c r="F21" s="166"/>
      <c r="G21" s="166"/>
      <c r="H21" s="166"/>
      <c r="I21" s="166"/>
      <c r="J21" s="33"/>
    </row>
    <row r="22" spans="1:10" ht="15" x14ac:dyDescent="0.2">
      <c r="A22" s="19" t="s">
        <v>325</v>
      </c>
      <c r="B22" s="160" t="s">
        <v>3</v>
      </c>
      <c r="C22" s="158" t="s">
        <v>4</v>
      </c>
      <c r="D22" s="158" t="s">
        <v>5</v>
      </c>
      <c r="E22" s="75" t="s">
        <v>38</v>
      </c>
      <c r="F22" s="75"/>
      <c r="G22" s="159" t="s">
        <v>6</v>
      </c>
      <c r="H22" s="160" t="s">
        <v>7</v>
      </c>
      <c r="I22" s="160" t="s">
        <v>8</v>
      </c>
      <c r="J22" s="20" t="s">
        <v>10</v>
      </c>
    </row>
    <row r="23" spans="1:10" ht="25.5" x14ac:dyDescent="0.2">
      <c r="A23" s="22" t="s">
        <v>39</v>
      </c>
      <c r="B23" s="163" t="s">
        <v>224</v>
      </c>
      <c r="C23" s="161" t="s">
        <v>17</v>
      </c>
      <c r="D23" s="161" t="s">
        <v>225</v>
      </c>
      <c r="E23" s="76" t="s">
        <v>73</v>
      </c>
      <c r="F23" s="76"/>
      <c r="G23" s="162" t="s">
        <v>202</v>
      </c>
      <c r="H23" s="165">
        <v>1</v>
      </c>
      <c r="I23" s="164">
        <v>4532.2</v>
      </c>
      <c r="J23" s="27">
        <v>4532.2</v>
      </c>
    </row>
    <row r="24" spans="1:10" ht="25.5" x14ac:dyDescent="0.2">
      <c r="A24" s="28" t="s">
        <v>47</v>
      </c>
      <c r="B24" s="169" t="s">
        <v>549</v>
      </c>
      <c r="C24" s="167" t="s">
        <v>17</v>
      </c>
      <c r="D24" s="167" t="s">
        <v>550</v>
      </c>
      <c r="E24" s="77" t="s">
        <v>73</v>
      </c>
      <c r="F24" s="77"/>
      <c r="G24" s="168" t="s">
        <v>202</v>
      </c>
      <c r="H24" s="171">
        <v>1</v>
      </c>
      <c r="I24" s="170">
        <v>62.69</v>
      </c>
      <c r="J24" s="29">
        <v>62.69</v>
      </c>
    </row>
    <row r="25" spans="1:10" x14ac:dyDescent="0.2">
      <c r="A25" s="34" t="s">
        <v>40</v>
      </c>
      <c r="B25" s="174" t="s">
        <v>551</v>
      </c>
      <c r="C25" s="172" t="s">
        <v>17</v>
      </c>
      <c r="D25" s="172" t="s">
        <v>552</v>
      </c>
      <c r="E25" s="74" t="s">
        <v>68</v>
      </c>
      <c r="F25" s="74"/>
      <c r="G25" s="173" t="s">
        <v>202</v>
      </c>
      <c r="H25" s="176">
        <v>1</v>
      </c>
      <c r="I25" s="175">
        <v>3926.09</v>
      </c>
      <c r="J25" s="35">
        <v>3926.09</v>
      </c>
    </row>
    <row r="26" spans="1:10" ht="14.25" customHeight="1" x14ac:dyDescent="0.2">
      <c r="A26" s="34" t="s">
        <v>40</v>
      </c>
      <c r="B26" s="174" t="s">
        <v>553</v>
      </c>
      <c r="C26" s="172" t="s">
        <v>17</v>
      </c>
      <c r="D26" s="172" t="s">
        <v>554</v>
      </c>
      <c r="E26" s="74" t="s">
        <v>41</v>
      </c>
      <c r="F26" s="74"/>
      <c r="G26" s="173" t="s">
        <v>202</v>
      </c>
      <c r="H26" s="176">
        <v>1</v>
      </c>
      <c r="I26" s="175">
        <v>270.51</v>
      </c>
      <c r="J26" s="35">
        <v>270.51</v>
      </c>
    </row>
    <row r="27" spans="1:10" ht="25.5" customHeight="1" x14ac:dyDescent="0.2">
      <c r="A27" s="34" t="s">
        <v>40</v>
      </c>
      <c r="B27" s="174" t="s">
        <v>555</v>
      </c>
      <c r="C27" s="172" t="s">
        <v>17</v>
      </c>
      <c r="D27" s="172" t="s">
        <v>556</v>
      </c>
      <c r="E27" s="74" t="s">
        <v>41</v>
      </c>
      <c r="F27" s="74"/>
      <c r="G27" s="173" t="s">
        <v>202</v>
      </c>
      <c r="H27" s="176">
        <v>1</v>
      </c>
      <c r="I27" s="175">
        <v>15.46</v>
      </c>
      <c r="J27" s="35">
        <v>15.46</v>
      </c>
    </row>
    <row r="28" spans="1:10" ht="38.25" customHeight="1" x14ac:dyDescent="0.2">
      <c r="A28" s="34" t="s">
        <v>40</v>
      </c>
      <c r="B28" s="174" t="s">
        <v>557</v>
      </c>
      <c r="C28" s="172" t="s">
        <v>17</v>
      </c>
      <c r="D28" s="172" t="s">
        <v>558</v>
      </c>
      <c r="E28" s="74" t="s">
        <v>41</v>
      </c>
      <c r="F28" s="74"/>
      <c r="G28" s="173" t="s">
        <v>202</v>
      </c>
      <c r="H28" s="176">
        <v>1</v>
      </c>
      <c r="I28" s="175">
        <v>15.46</v>
      </c>
      <c r="J28" s="35">
        <v>15.46</v>
      </c>
    </row>
    <row r="29" spans="1:10" ht="25.5" x14ac:dyDescent="0.2">
      <c r="A29" s="34" t="s">
        <v>40</v>
      </c>
      <c r="B29" s="174" t="s">
        <v>559</v>
      </c>
      <c r="C29" s="172" t="s">
        <v>17</v>
      </c>
      <c r="D29" s="172" t="s">
        <v>560</v>
      </c>
      <c r="E29" s="74" t="s">
        <v>41</v>
      </c>
      <c r="F29" s="74"/>
      <c r="G29" s="173" t="s">
        <v>202</v>
      </c>
      <c r="H29" s="176">
        <v>1</v>
      </c>
      <c r="I29" s="175">
        <v>241.99</v>
      </c>
      <c r="J29" s="35">
        <v>241.99</v>
      </c>
    </row>
    <row r="30" spans="1:10" ht="25.5" x14ac:dyDescent="0.2">
      <c r="A30" s="30"/>
      <c r="B30" s="180"/>
      <c r="C30" s="180"/>
      <c r="D30" s="180"/>
      <c r="E30" s="180" t="s">
        <v>42</v>
      </c>
      <c r="F30" s="181">
        <v>3988.78</v>
      </c>
      <c r="G30" s="180" t="s">
        <v>43</v>
      </c>
      <c r="H30" s="181">
        <v>0</v>
      </c>
      <c r="I30" s="180" t="s">
        <v>44</v>
      </c>
      <c r="J30" s="31">
        <v>3988.78</v>
      </c>
    </row>
    <row r="31" spans="1:10" ht="26.25" thickBot="1" x14ac:dyDescent="0.25">
      <c r="A31" s="30"/>
      <c r="B31" s="180"/>
      <c r="C31" s="180"/>
      <c r="D31" s="180"/>
      <c r="E31" s="180" t="s">
        <v>45</v>
      </c>
      <c r="F31" s="181">
        <v>1018.38</v>
      </c>
      <c r="G31" s="180"/>
      <c r="H31" s="182" t="s">
        <v>46</v>
      </c>
      <c r="I31" s="182"/>
      <c r="J31" s="31">
        <v>5550.58</v>
      </c>
    </row>
    <row r="32" spans="1:10" ht="15" thickTop="1" x14ac:dyDescent="0.2">
      <c r="A32" s="32"/>
      <c r="B32" s="166"/>
      <c r="C32" s="166"/>
      <c r="D32" s="166"/>
      <c r="E32" s="166"/>
      <c r="F32" s="166"/>
      <c r="G32" s="166"/>
      <c r="H32" s="166"/>
      <c r="I32" s="166"/>
      <c r="J32" s="33"/>
    </row>
    <row r="33" spans="1:10" ht="15" x14ac:dyDescent="0.2">
      <c r="A33" s="19" t="s">
        <v>16</v>
      </c>
      <c r="B33" s="160" t="s">
        <v>3</v>
      </c>
      <c r="C33" s="158" t="s">
        <v>4</v>
      </c>
      <c r="D33" s="158" t="s">
        <v>5</v>
      </c>
      <c r="E33" s="75" t="s">
        <v>38</v>
      </c>
      <c r="F33" s="75"/>
      <c r="G33" s="159" t="s">
        <v>6</v>
      </c>
      <c r="H33" s="160" t="s">
        <v>7</v>
      </c>
      <c r="I33" s="160" t="s">
        <v>8</v>
      </c>
      <c r="J33" s="20" t="s">
        <v>10</v>
      </c>
    </row>
    <row r="34" spans="1:10" x14ac:dyDescent="0.2">
      <c r="A34" s="22" t="s">
        <v>39</v>
      </c>
      <c r="B34" s="163" t="s">
        <v>326</v>
      </c>
      <c r="C34" s="161" t="s">
        <v>77</v>
      </c>
      <c r="D34" s="161" t="s">
        <v>327</v>
      </c>
      <c r="E34" s="76" t="s">
        <v>108</v>
      </c>
      <c r="F34" s="76"/>
      <c r="G34" s="162" t="s">
        <v>328</v>
      </c>
      <c r="H34" s="165">
        <v>1</v>
      </c>
      <c r="I34" s="164">
        <v>4437.92</v>
      </c>
      <c r="J34" s="27">
        <v>4437.92</v>
      </c>
    </row>
    <row r="35" spans="1:10" ht="25.5" x14ac:dyDescent="0.2">
      <c r="A35" s="28" t="s">
        <v>47</v>
      </c>
      <c r="B35" s="169" t="s">
        <v>48</v>
      </c>
      <c r="C35" s="167" t="s">
        <v>17</v>
      </c>
      <c r="D35" s="167" t="s">
        <v>49</v>
      </c>
      <c r="E35" s="77" t="s">
        <v>73</v>
      </c>
      <c r="F35" s="77"/>
      <c r="G35" s="168" t="s">
        <v>32</v>
      </c>
      <c r="H35" s="171">
        <v>32</v>
      </c>
      <c r="I35" s="170">
        <v>25.11</v>
      </c>
      <c r="J35" s="29">
        <v>803.52</v>
      </c>
    </row>
    <row r="36" spans="1:10" ht="51" x14ac:dyDescent="0.2">
      <c r="A36" s="28" t="s">
        <v>47</v>
      </c>
      <c r="B36" s="169" t="s">
        <v>561</v>
      </c>
      <c r="C36" s="167" t="s">
        <v>17</v>
      </c>
      <c r="D36" s="167" t="s">
        <v>562</v>
      </c>
      <c r="E36" s="77" t="s">
        <v>70</v>
      </c>
      <c r="F36" s="77"/>
      <c r="G36" s="168" t="s">
        <v>35</v>
      </c>
      <c r="H36" s="171">
        <v>16</v>
      </c>
      <c r="I36" s="170">
        <v>227.15</v>
      </c>
      <c r="J36" s="29">
        <v>3634.4</v>
      </c>
    </row>
    <row r="37" spans="1:10" ht="25.5" x14ac:dyDescent="0.2">
      <c r="A37" s="30"/>
      <c r="B37" s="180"/>
      <c r="C37" s="180"/>
      <c r="D37" s="180"/>
      <c r="E37" s="180" t="s">
        <v>42</v>
      </c>
      <c r="F37" s="181">
        <v>856</v>
      </c>
      <c r="G37" s="180" t="s">
        <v>43</v>
      </c>
      <c r="H37" s="181">
        <v>0</v>
      </c>
      <c r="I37" s="180" t="s">
        <v>44</v>
      </c>
      <c r="J37" s="31">
        <v>856</v>
      </c>
    </row>
    <row r="38" spans="1:10" ht="26.25" thickBot="1" x14ac:dyDescent="0.25">
      <c r="A38" s="30"/>
      <c r="B38" s="180"/>
      <c r="C38" s="180"/>
      <c r="D38" s="180"/>
      <c r="E38" s="180" t="s">
        <v>45</v>
      </c>
      <c r="F38" s="181">
        <v>997.2</v>
      </c>
      <c r="G38" s="180"/>
      <c r="H38" s="182" t="s">
        <v>46</v>
      </c>
      <c r="I38" s="182"/>
      <c r="J38" s="31">
        <v>5435.12</v>
      </c>
    </row>
    <row r="39" spans="1:10" ht="15" thickTop="1" x14ac:dyDescent="0.2">
      <c r="A39" s="32"/>
      <c r="B39" s="166"/>
      <c r="C39" s="166"/>
      <c r="D39" s="166"/>
      <c r="E39" s="166"/>
      <c r="F39" s="166"/>
      <c r="G39" s="166"/>
      <c r="H39" s="166"/>
      <c r="I39" s="166"/>
      <c r="J39" s="33"/>
    </row>
    <row r="40" spans="1:10" ht="15" x14ac:dyDescent="0.2">
      <c r="A40" s="19" t="s">
        <v>53</v>
      </c>
      <c r="B40" s="160" t="s">
        <v>3</v>
      </c>
      <c r="C40" s="158" t="s">
        <v>4</v>
      </c>
      <c r="D40" s="158" t="s">
        <v>5</v>
      </c>
      <c r="E40" s="75" t="s">
        <v>38</v>
      </c>
      <c r="F40" s="75"/>
      <c r="G40" s="159" t="s">
        <v>6</v>
      </c>
      <c r="H40" s="160" t="s">
        <v>7</v>
      </c>
      <c r="I40" s="160" t="s">
        <v>8</v>
      </c>
      <c r="J40" s="20" t="s">
        <v>10</v>
      </c>
    </row>
    <row r="41" spans="1:10" x14ac:dyDescent="0.2">
      <c r="A41" s="22" t="s">
        <v>39</v>
      </c>
      <c r="B41" s="163" t="s">
        <v>329</v>
      </c>
      <c r="C41" s="161" t="s">
        <v>77</v>
      </c>
      <c r="D41" s="161" t="s">
        <v>330</v>
      </c>
      <c r="E41" s="76" t="s">
        <v>108</v>
      </c>
      <c r="F41" s="76"/>
      <c r="G41" s="162" t="s">
        <v>328</v>
      </c>
      <c r="H41" s="165">
        <v>1</v>
      </c>
      <c r="I41" s="164">
        <v>4437.92</v>
      </c>
      <c r="J41" s="27">
        <v>4437.92</v>
      </c>
    </row>
    <row r="42" spans="1:10" ht="51" x14ac:dyDescent="0.2">
      <c r="A42" s="28" t="s">
        <v>47</v>
      </c>
      <c r="B42" s="169" t="s">
        <v>561</v>
      </c>
      <c r="C42" s="167" t="s">
        <v>17</v>
      </c>
      <c r="D42" s="167" t="s">
        <v>562</v>
      </c>
      <c r="E42" s="77" t="s">
        <v>70</v>
      </c>
      <c r="F42" s="77"/>
      <c r="G42" s="168" t="s">
        <v>35</v>
      </c>
      <c r="H42" s="171">
        <v>16</v>
      </c>
      <c r="I42" s="170">
        <v>227.15</v>
      </c>
      <c r="J42" s="29">
        <v>3634.4</v>
      </c>
    </row>
    <row r="43" spans="1:10" ht="25.5" x14ac:dyDescent="0.2">
      <c r="A43" s="28" t="s">
        <v>47</v>
      </c>
      <c r="B43" s="169" t="s">
        <v>48</v>
      </c>
      <c r="C43" s="167" t="s">
        <v>17</v>
      </c>
      <c r="D43" s="167" t="s">
        <v>49</v>
      </c>
      <c r="E43" s="77" t="s">
        <v>73</v>
      </c>
      <c r="F43" s="77"/>
      <c r="G43" s="168" t="s">
        <v>32</v>
      </c>
      <c r="H43" s="171">
        <v>32</v>
      </c>
      <c r="I43" s="170">
        <v>25.11</v>
      </c>
      <c r="J43" s="29">
        <v>803.52</v>
      </c>
    </row>
    <row r="44" spans="1:10" ht="25.5" x14ac:dyDescent="0.2">
      <c r="A44" s="30"/>
      <c r="B44" s="180"/>
      <c r="C44" s="180"/>
      <c r="D44" s="180"/>
      <c r="E44" s="180" t="s">
        <v>42</v>
      </c>
      <c r="F44" s="181">
        <v>856</v>
      </c>
      <c r="G44" s="180" t="s">
        <v>43</v>
      </c>
      <c r="H44" s="181">
        <v>0</v>
      </c>
      <c r="I44" s="180" t="s">
        <v>44</v>
      </c>
      <c r="J44" s="31">
        <v>856</v>
      </c>
    </row>
    <row r="45" spans="1:10" ht="26.25" thickBot="1" x14ac:dyDescent="0.25">
      <c r="A45" s="30"/>
      <c r="B45" s="180"/>
      <c r="C45" s="180"/>
      <c r="D45" s="180"/>
      <c r="E45" s="180" t="s">
        <v>45</v>
      </c>
      <c r="F45" s="181">
        <v>997.2</v>
      </c>
      <c r="G45" s="180"/>
      <c r="H45" s="182" t="s">
        <v>46</v>
      </c>
      <c r="I45" s="182"/>
      <c r="J45" s="31">
        <v>5435.12</v>
      </c>
    </row>
    <row r="46" spans="1:10" ht="15" thickTop="1" x14ac:dyDescent="0.2">
      <c r="A46" s="32"/>
      <c r="B46" s="166"/>
      <c r="C46" s="166"/>
      <c r="D46" s="166"/>
      <c r="E46" s="166"/>
      <c r="F46" s="166"/>
      <c r="G46" s="166"/>
      <c r="H46" s="166"/>
      <c r="I46" s="166"/>
      <c r="J46" s="33"/>
    </row>
    <row r="47" spans="1:10" ht="15" x14ac:dyDescent="0.2">
      <c r="A47" s="19" t="s">
        <v>57</v>
      </c>
      <c r="B47" s="160" t="s">
        <v>3</v>
      </c>
      <c r="C47" s="158" t="s">
        <v>4</v>
      </c>
      <c r="D47" s="158" t="s">
        <v>5</v>
      </c>
      <c r="E47" s="75" t="s">
        <v>38</v>
      </c>
      <c r="F47" s="75"/>
      <c r="G47" s="159" t="s">
        <v>6</v>
      </c>
      <c r="H47" s="160" t="s">
        <v>7</v>
      </c>
      <c r="I47" s="160" t="s">
        <v>8</v>
      </c>
      <c r="J47" s="20" t="s">
        <v>10</v>
      </c>
    </row>
    <row r="48" spans="1:10" x14ac:dyDescent="0.2">
      <c r="A48" s="22" t="s">
        <v>39</v>
      </c>
      <c r="B48" s="163" t="s">
        <v>331</v>
      </c>
      <c r="C48" s="161" t="s">
        <v>33</v>
      </c>
      <c r="D48" s="161" t="s">
        <v>332</v>
      </c>
      <c r="E48" s="76" t="s">
        <v>107</v>
      </c>
      <c r="F48" s="76"/>
      <c r="G48" s="162" t="s">
        <v>14</v>
      </c>
      <c r="H48" s="165">
        <v>1</v>
      </c>
      <c r="I48" s="164">
        <v>188.16</v>
      </c>
      <c r="J48" s="27">
        <v>188.16</v>
      </c>
    </row>
    <row r="49" spans="1:10" ht="25.5" x14ac:dyDescent="0.2">
      <c r="A49" s="28" t="s">
        <v>47</v>
      </c>
      <c r="B49" s="169" t="s">
        <v>62</v>
      </c>
      <c r="C49" s="167" t="s">
        <v>33</v>
      </c>
      <c r="D49" s="167" t="s">
        <v>63</v>
      </c>
      <c r="E49" s="77" t="s">
        <v>107</v>
      </c>
      <c r="F49" s="77"/>
      <c r="G49" s="168" t="s">
        <v>54</v>
      </c>
      <c r="H49" s="171">
        <v>0.4</v>
      </c>
      <c r="I49" s="170">
        <v>31.75</v>
      </c>
      <c r="J49" s="29">
        <v>12.7</v>
      </c>
    </row>
    <row r="50" spans="1:10" ht="25.5" x14ac:dyDescent="0.2">
      <c r="A50" s="28" t="s">
        <v>47</v>
      </c>
      <c r="B50" s="169" t="s">
        <v>64</v>
      </c>
      <c r="C50" s="167" t="s">
        <v>33</v>
      </c>
      <c r="D50" s="167" t="s">
        <v>49</v>
      </c>
      <c r="E50" s="77" t="s">
        <v>107</v>
      </c>
      <c r="F50" s="77"/>
      <c r="G50" s="168" t="s">
        <v>54</v>
      </c>
      <c r="H50" s="171">
        <v>0.4</v>
      </c>
      <c r="I50" s="170">
        <v>26.13</v>
      </c>
      <c r="J50" s="29">
        <v>10.45</v>
      </c>
    </row>
    <row r="51" spans="1:10" x14ac:dyDescent="0.2">
      <c r="A51" s="34" t="s">
        <v>40</v>
      </c>
      <c r="B51" s="174" t="s">
        <v>563</v>
      </c>
      <c r="C51" s="172" t="s">
        <v>33</v>
      </c>
      <c r="D51" s="172" t="s">
        <v>564</v>
      </c>
      <c r="E51" s="74" t="s">
        <v>41</v>
      </c>
      <c r="F51" s="74"/>
      <c r="G51" s="173" t="s">
        <v>14</v>
      </c>
      <c r="H51" s="176">
        <v>1</v>
      </c>
      <c r="I51" s="175">
        <v>75</v>
      </c>
      <c r="J51" s="35">
        <v>75</v>
      </c>
    </row>
    <row r="52" spans="1:10" x14ac:dyDescent="0.2">
      <c r="A52" s="34" t="s">
        <v>40</v>
      </c>
      <c r="B52" s="174" t="s">
        <v>66</v>
      </c>
      <c r="C52" s="172" t="s">
        <v>33</v>
      </c>
      <c r="D52" s="172" t="s">
        <v>67</v>
      </c>
      <c r="E52" s="74" t="s">
        <v>41</v>
      </c>
      <c r="F52" s="74"/>
      <c r="G52" s="173" t="s">
        <v>65</v>
      </c>
      <c r="H52" s="176">
        <v>0.41</v>
      </c>
      <c r="I52" s="175">
        <v>215</v>
      </c>
      <c r="J52" s="35">
        <v>88.15</v>
      </c>
    </row>
    <row r="53" spans="1:10" ht="38.25" customHeight="1" x14ac:dyDescent="0.2">
      <c r="A53" s="34" t="s">
        <v>40</v>
      </c>
      <c r="B53" s="174" t="s">
        <v>565</v>
      </c>
      <c r="C53" s="172" t="s">
        <v>33</v>
      </c>
      <c r="D53" s="172" t="s">
        <v>566</v>
      </c>
      <c r="E53" s="74" t="s">
        <v>41</v>
      </c>
      <c r="F53" s="74"/>
      <c r="G53" s="173" t="s">
        <v>293</v>
      </c>
      <c r="H53" s="176">
        <v>0.1</v>
      </c>
      <c r="I53" s="175">
        <v>18.62</v>
      </c>
      <c r="J53" s="35">
        <v>1.86</v>
      </c>
    </row>
    <row r="54" spans="1:10" ht="51" customHeight="1" x14ac:dyDescent="0.2">
      <c r="A54" s="30"/>
      <c r="B54" s="180"/>
      <c r="C54" s="180"/>
      <c r="D54" s="180"/>
      <c r="E54" s="180" t="s">
        <v>42</v>
      </c>
      <c r="F54" s="181">
        <v>15.4</v>
      </c>
      <c r="G54" s="180" t="s">
        <v>43</v>
      </c>
      <c r="H54" s="181">
        <v>0</v>
      </c>
      <c r="I54" s="180" t="s">
        <v>44</v>
      </c>
      <c r="J54" s="31">
        <v>15.4</v>
      </c>
    </row>
    <row r="55" spans="1:10" ht="38.25" customHeight="1" thickBot="1" x14ac:dyDescent="0.25">
      <c r="A55" s="30"/>
      <c r="B55" s="180"/>
      <c r="C55" s="180"/>
      <c r="D55" s="180"/>
      <c r="E55" s="180" t="s">
        <v>45</v>
      </c>
      <c r="F55" s="181">
        <v>42.27</v>
      </c>
      <c r="G55" s="180"/>
      <c r="H55" s="182" t="s">
        <v>46</v>
      </c>
      <c r="I55" s="182"/>
      <c r="J55" s="31">
        <v>230.43</v>
      </c>
    </row>
    <row r="56" spans="1:10" ht="15" thickTop="1" x14ac:dyDescent="0.2">
      <c r="A56" s="32"/>
      <c r="B56" s="166"/>
      <c r="C56" s="166"/>
      <c r="D56" s="166"/>
      <c r="E56" s="166"/>
      <c r="F56" s="166"/>
      <c r="G56" s="166"/>
      <c r="H56" s="166"/>
      <c r="I56" s="166"/>
      <c r="J56" s="33"/>
    </row>
    <row r="57" spans="1:10" ht="25.5" customHeight="1" x14ac:dyDescent="0.2">
      <c r="A57" s="19" t="s">
        <v>161</v>
      </c>
      <c r="B57" s="160" t="s">
        <v>3</v>
      </c>
      <c r="C57" s="158" t="s">
        <v>4</v>
      </c>
      <c r="D57" s="158" t="s">
        <v>5</v>
      </c>
      <c r="E57" s="75" t="s">
        <v>38</v>
      </c>
      <c r="F57" s="75"/>
      <c r="G57" s="159" t="s">
        <v>6</v>
      </c>
      <c r="H57" s="160" t="s">
        <v>7</v>
      </c>
      <c r="I57" s="160" t="s">
        <v>8</v>
      </c>
      <c r="J57" s="20" t="s">
        <v>10</v>
      </c>
    </row>
    <row r="58" spans="1:10" ht="25.5" customHeight="1" x14ac:dyDescent="0.2">
      <c r="A58" s="22" t="s">
        <v>39</v>
      </c>
      <c r="B58" s="163" t="s">
        <v>199</v>
      </c>
      <c r="C58" s="161" t="s">
        <v>33</v>
      </c>
      <c r="D58" s="161" t="s">
        <v>200</v>
      </c>
      <c r="E58" s="76" t="s">
        <v>107</v>
      </c>
      <c r="F58" s="76"/>
      <c r="G58" s="162" t="s">
        <v>14</v>
      </c>
      <c r="H58" s="165">
        <v>1</v>
      </c>
      <c r="I58" s="164">
        <v>569.87</v>
      </c>
      <c r="J58" s="27">
        <v>569.87</v>
      </c>
    </row>
    <row r="59" spans="1:10" ht="38.25" customHeight="1" x14ac:dyDescent="0.2">
      <c r="A59" s="28" t="s">
        <v>47</v>
      </c>
      <c r="B59" s="169" t="s">
        <v>64</v>
      </c>
      <c r="C59" s="167" t="s">
        <v>33</v>
      </c>
      <c r="D59" s="167" t="s">
        <v>49</v>
      </c>
      <c r="E59" s="77" t="s">
        <v>107</v>
      </c>
      <c r="F59" s="77"/>
      <c r="G59" s="168" t="s">
        <v>54</v>
      </c>
      <c r="H59" s="171">
        <v>7.5</v>
      </c>
      <c r="I59" s="170">
        <v>26.13</v>
      </c>
      <c r="J59" s="29">
        <v>195.97</v>
      </c>
    </row>
    <row r="60" spans="1:10" ht="38.25" customHeight="1" x14ac:dyDescent="0.2">
      <c r="A60" s="28" t="s">
        <v>47</v>
      </c>
      <c r="B60" s="169" t="s">
        <v>62</v>
      </c>
      <c r="C60" s="167" t="s">
        <v>33</v>
      </c>
      <c r="D60" s="167" t="s">
        <v>63</v>
      </c>
      <c r="E60" s="77" t="s">
        <v>107</v>
      </c>
      <c r="F60" s="77"/>
      <c r="G60" s="168" t="s">
        <v>54</v>
      </c>
      <c r="H60" s="171">
        <v>6.7</v>
      </c>
      <c r="I60" s="170">
        <v>31.75</v>
      </c>
      <c r="J60" s="29">
        <v>212.72</v>
      </c>
    </row>
    <row r="61" spans="1:10" ht="38.25" customHeight="1" x14ac:dyDescent="0.2">
      <c r="A61" s="34" t="s">
        <v>40</v>
      </c>
      <c r="B61" s="174" t="s">
        <v>226</v>
      </c>
      <c r="C61" s="172" t="s">
        <v>33</v>
      </c>
      <c r="D61" s="172" t="s">
        <v>227</v>
      </c>
      <c r="E61" s="74" t="s">
        <v>41</v>
      </c>
      <c r="F61" s="74"/>
      <c r="G61" s="173" t="s">
        <v>65</v>
      </c>
      <c r="H61" s="176">
        <v>0.14000000000000001</v>
      </c>
      <c r="I61" s="175">
        <v>240</v>
      </c>
      <c r="J61" s="35">
        <v>33.6</v>
      </c>
    </row>
    <row r="62" spans="1:10" ht="38.25" customHeight="1" x14ac:dyDescent="0.2">
      <c r="A62" s="34" t="s">
        <v>40</v>
      </c>
      <c r="B62" s="174" t="s">
        <v>228</v>
      </c>
      <c r="C62" s="172" t="s">
        <v>33</v>
      </c>
      <c r="D62" s="172" t="s">
        <v>229</v>
      </c>
      <c r="E62" s="74" t="s">
        <v>41</v>
      </c>
      <c r="F62" s="74"/>
      <c r="G62" s="173" t="s">
        <v>94</v>
      </c>
      <c r="H62" s="176">
        <v>0.04</v>
      </c>
      <c r="I62" s="175">
        <v>1.48</v>
      </c>
      <c r="J62" s="35">
        <v>0.05</v>
      </c>
    </row>
    <row r="63" spans="1:10" ht="38.25" customHeight="1" x14ac:dyDescent="0.2">
      <c r="A63" s="34" t="s">
        <v>40</v>
      </c>
      <c r="B63" s="174" t="s">
        <v>230</v>
      </c>
      <c r="C63" s="172" t="s">
        <v>33</v>
      </c>
      <c r="D63" s="172" t="s">
        <v>231</v>
      </c>
      <c r="E63" s="74" t="s">
        <v>41</v>
      </c>
      <c r="F63" s="74"/>
      <c r="G63" s="173" t="s">
        <v>94</v>
      </c>
      <c r="H63" s="176">
        <v>0.02</v>
      </c>
      <c r="I63" s="175">
        <v>35.200000000000003</v>
      </c>
      <c r="J63" s="35">
        <v>0.7</v>
      </c>
    </row>
    <row r="64" spans="1:10" ht="25.5" customHeight="1" x14ac:dyDescent="0.2">
      <c r="A64" s="34" t="s">
        <v>40</v>
      </c>
      <c r="B64" s="174" t="s">
        <v>232</v>
      </c>
      <c r="C64" s="172" t="s">
        <v>33</v>
      </c>
      <c r="D64" s="172" t="s">
        <v>233</v>
      </c>
      <c r="E64" s="74" t="s">
        <v>41</v>
      </c>
      <c r="F64" s="74"/>
      <c r="G64" s="173" t="s">
        <v>94</v>
      </c>
      <c r="H64" s="176">
        <v>0.02</v>
      </c>
      <c r="I64" s="175">
        <v>77.209999999999994</v>
      </c>
      <c r="J64" s="35">
        <v>1.54</v>
      </c>
    </row>
    <row r="65" spans="1:10" ht="25.5" customHeight="1" x14ac:dyDescent="0.2">
      <c r="A65" s="34" t="s">
        <v>40</v>
      </c>
      <c r="B65" s="174" t="s">
        <v>234</v>
      </c>
      <c r="C65" s="172" t="s">
        <v>33</v>
      </c>
      <c r="D65" s="172" t="s">
        <v>235</v>
      </c>
      <c r="E65" s="74" t="s">
        <v>41</v>
      </c>
      <c r="F65" s="74"/>
      <c r="G65" s="173" t="s">
        <v>293</v>
      </c>
      <c r="H65" s="176">
        <v>4.2000000000000003E-2</v>
      </c>
      <c r="I65" s="175">
        <v>17.73</v>
      </c>
      <c r="J65" s="35">
        <v>0.74</v>
      </c>
    </row>
    <row r="66" spans="1:10" ht="25.5" customHeight="1" x14ac:dyDescent="0.2">
      <c r="A66" s="34" t="s">
        <v>40</v>
      </c>
      <c r="B66" s="174" t="s">
        <v>236</v>
      </c>
      <c r="C66" s="172" t="s">
        <v>33</v>
      </c>
      <c r="D66" s="172" t="s">
        <v>237</v>
      </c>
      <c r="E66" s="74" t="s">
        <v>41</v>
      </c>
      <c r="F66" s="74"/>
      <c r="G66" s="173" t="s">
        <v>94</v>
      </c>
      <c r="H66" s="176">
        <v>0.82</v>
      </c>
      <c r="I66" s="175">
        <v>15.5</v>
      </c>
      <c r="J66" s="35">
        <v>12.71</v>
      </c>
    </row>
    <row r="67" spans="1:10" x14ac:dyDescent="0.2">
      <c r="A67" s="34" t="s">
        <v>40</v>
      </c>
      <c r="B67" s="174" t="s">
        <v>238</v>
      </c>
      <c r="C67" s="172" t="s">
        <v>33</v>
      </c>
      <c r="D67" s="172" t="s">
        <v>239</v>
      </c>
      <c r="E67" s="74" t="s">
        <v>41</v>
      </c>
      <c r="F67" s="74"/>
      <c r="G67" s="173" t="s">
        <v>94</v>
      </c>
      <c r="H67" s="176">
        <v>0.5</v>
      </c>
      <c r="I67" s="175">
        <v>0.7</v>
      </c>
      <c r="J67" s="35">
        <v>0.35</v>
      </c>
    </row>
    <row r="68" spans="1:10" x14ac:dyDescent="0.2">
      <c r="A68" s="34" t="s">
        <v>40</v>
      </c>
      <c r="B68" s="174" t="s">
        <v>240</v>
      </c>
      <c r="C68" s="172" t="s">
        <v>33</v>
      </c>
      <c r="D68" s="172" t="s">
        <v>241</v>
      </c>
      <c r="E68" s="74" t="s">
        <v>41</v>
      </c>
      <c r="F68" s="74"/>
      <c r="G68" s="173" t="s">
        <v>94</v>
      </c>
      <c r="H68" s="176">
        <v>0.02</v>
      </c>
      <c r="I68" s="175">
        <v>10.72</v>
      </c>
      <c r="J68" s="35">
        <v>0.21</v>
      </c>
    </row>
    <row r="69" spans="1:10" x14ac:dyDescent="0.2">
      <c r="A69" s="34" t="s">
        <v>40</v>
      </c>
      <c r="B69" s="174" t="s">
        <v>109</v>
      </c>
      <c r="C69" s="172" t="s">
        <v>33</v>
      </c>
      <c r="D69" s="172" t="s">
        <v>110</v>
      </c>
      <c r="E69" s="74" t="s">
        <v>41</v>
      </c>
      <c r="F69" s="74"/>
      <c r="G69" s="173" t="s">
        <v>293</v>
      </c>
      <c r="H69" s="176">
        <v>0.5</v>
      </c>
      <c r="I69" s="175">
        <v>18.68</v>
      </c>
      <c r="J69" s="35">
        <v>9.34</v>
      </c>
    </row>
    <row r="70" spans="1:10" x14ac:dyDescent="0.2">
      <c r="A70" s="34" t="s">
        <v>40</v>
      </c>
      <c r="B70" s="174" t="s">
        <v>111</v>
      </c>
      <c r="C70" s="172" t="s">
        <v>33</v>
      </c>
      <c r="D70" s="172" t="s">
        <v>112</v>
      </c>
      <c r="E70" s="74" t="s">
        <v>41</v>
      </c>
      <c r="F70" s="74"/>
      <c r="G70" s="173" t="s">
        <v>65</v>
      </c>
      <c r="H70" s="176">
        <v>0.38</v>
      </c>
      <c r="I70" s="175">
        <v>115.02</v>
      </c>
      <c r="J70" s="35">
        <v>43.7</v>
      </c>
    </row>
    <row r="71" spans="1:10" x14ac:dyDescent="0.2">
      <c r="A71" s="34" t="s">
        <v>40</v>
      </c>
      <c r="B71" s="174" t="s">
        <v>242</v>
      </c>
      <c r="C71" s="172" t="s">
        <v>33</v>
      </c>
      <c r="D71" s="172" t="s">
        <v>243</v>
      </c>
      <c r="E71" s="74" t="s">
        <v>41</v>
      </c>
      <c r="F71" s="74"/>
      <c r="G71" s="173" t="s">
        <v>94</v>
      </c>
      <c r="H71" s="176">
        <v>0.19</v>
      </c>
      <c r="I71" s="175">
        <v>25.78</v>
      </c>
      <c r="J71" s="35">
        <v>4.8899999999999997</v>
      </c>
    </row>
    <row r="72" spans="1:10" x14ac:dyDescent="0.2">
      <c r="A72" s="34" t="s">
        <v>40</v>
      </c>
      <c r="B72" s="174" t="s">
        <v>66</v>
      </c>
      <c r="C72" s="172" t="s">
        <v>33</v>
      </c>
      <c r="D72" s="172" t="s">
        <v>67</v>
      </c>
      <c r="E72" s="74" t="s">
        <v>41</v>
      </c>
      <c r="F72" s="74"/>
      <c r="G72" s="173" t="s">
        <v>65</v>
      </c>
      <c r="H72" s="176">
        <v>0.17</v>
      </c>
      <c r="I72" s="175">
        <v>215</v>
      </c>
      <c r="J72" s="35">
        <v>36.549999999999997</v>
      </c>
    </row>
    <row r="73" spans="1:10" x14ac:dyDescent="0.2">
      <c r="A73" s="34" t="s">
        <v>40</v>
      </c>
      <c r="B73" s="174" t="s">
        <v>244</v>
      </c>
      <c r="C73" s="172" t="s">
        <v>33</v>
      </c>
      <c r="D73" s="172" t="s">
        <v>245</v>
      </c>
      <c r="E73" s="74" t="s">
        <v>41</v>
      </c>
      <c r="F73" s="74"/>
      <c r="G73" s="173" t="s">
        <v>65</v>
      </c>
      <c r="H73" s="176">
        <v>0.05</v>
      </c>
      <c r="I73" s="175">
        <v>336</v>
      </c>
      <c r="J73" s="35">
        <v>16.8</v>
      </c>
    </row>
    <row r="74" spans="1:10" ht="25.5" x14ac:dyDescent="0.2">
      <c r="A74" s="30"/>
      <c r="B74" s="180"/>
      <c r="C74" s="180"/>
      <c r="D74" s="180"/>
      <c r="E74" s="180" t="s">
        <v>42</v>
      </c>
      <c r="F74" s="181">
        <v>271.12</v>
      </c>
      <c r="G74" s="180" t="s">
        <v>43</v>
      </c>
      <c r="H74" s="181">
        <v>0</v>
      </c>
      <c r="I74" s="180" t="s">
        <v>44</v>
      </c>
      <c r="J74" s="31">
        <v>271.12</v>
      </c>
    </row>
    <row r="75" spans="1:10" ht="26.25" thickBot="1" x14ac:dyDescent="0.25">
      <c r="A75" s="30"/>
      <c r="B75" s="180"/>
      <c r="C75" s="180"/>
      <c r="D75" s="180"/>
      <c r="E75" s="180" t="s">
        <v>45</v>
      </c>
      <c r="F75" s="181">
        <v>128.04</v>
      </c>
      <c r="G75" s="180"/>
      <c r="H75" s="182" t="s">
        <v>46</v>
      </c>
      <c r="I75" s="182"/>
      <c r="J75" s="31">
        <v>697.91</v>
      </c>
    </row>
    <row r="76" spans="1:10" ht="15" thickTop="1" x14ac:dyDescent="0.2">
      <c r="A76" s="32"/>
      <c r="B76" s="166"/>
      <c r="C76" s="166"/>
      <c r="D76" s="166"/>
      <c r="E76" s="166"/>
      <c r="F76" s="166"/>
      <c r="G76" s="166"/>
      <c r="H76" s="166"/>
      <c r="I76" s="166"/>
      <c r="J76" s="33"/>
    </row>
    <row r="77" spans="1:10" ht="15" x14ac:dyDescent="0.2">
      <c r="A77" s="19" t="s">
        <v>194</v>
      </c>
      <c r="B77" s="160" t="s">
        <v>3</v>
      </c>
      <c r="C77" s="158" t="s">
        <v>4</v>
      </c>
      <c r="D77" s="158" t="s">
        <v>5</v>
      </c>
      <c r="E77" s="75" t="s">
        <v>38</v>
      </c>
      <c r="F77" s="75"/>
      <c r="G77" s="159" t="s">
        <v>6</v>
      </c>
      <c r="H77" s="160" t="s">
        <v>7</v>
      </c>
      <c r="I77" s="160" t="s">
        <v>8</v>
      </c>
      <c r="J77" s="20" t="s">
        <v>10</v>
      </c>
    </row>
    <row r="78" spans="1:10" x14ac:dyDescent="0.2">
      <c r="A78" s="22" t="s">
        <v>39</v>
      </c>
      <c r="B78" s="163" t="s">
        <v>333</v>
      </c>
      <c r="C78" s="161" t="s">
        <v>33</v>
      </c>
      <c r="D78" s="161" t="s">
        <v>334</v>
      </c>
      <c r="E78" s="76" t="s">
        <v>107</v>
      </c>
      <c r="F78" s="76"/>
      <c r="G78" s="162" t="s">
        <v>14</v>
      </c>
      <c r="H78" s="165">
        <v>1</v>
      </c>
      <c r="I78" s="164">
        <v>7.01</v>
      </c>
      <c r="J78" s="27">
        <v>7.01</v>
      </c>
    </row>
    <row r="79" spans="1:10" ht="25.5" x14ac:dyDescent="0.2">
      <c r="A79" s="28" t="s">
        <v>47</v>
      </c>
      <c r="B79" s="169" t="s">
        <v>62</v>
      </c>
      <c r="C79" s="167" t="s">
        <v>33</v>
      </c>
      <c r="D79" s="167" t="s">
        <v>63</v>
      </c>
      <c r="E79" s="77" t="s">
        <v>107</v>
      </c>
      <c r="F79" s="77"/>
      <c r="G79" s="168" t="s">
        <v>54</v>
      </c>
      <c r="H79" s="171">
        <v>7.0000000000000007E-2</v>
      </c>
      <c r="I79" s="170">
        <v>31.75</v>
      </c>
      <c r="J79" s="29">
        <v>2.2200000000000002</v>
      </c>
    </row>
    <row r="80" spans="1:10" ht="25.5" x14ac:dyDescent="0.2">
      <c r="A80" s="28" t="s">
        <v>47</v>
      </c>
      <c r="B80" s="169" t="s">
        <v>64</v>
      </c>
      <c r="C80" s="167" t="s">
        <v>33</v>
      </c>
      <c r="D80" s="167" t="s">
        <v>49</v>
      </c>
      <c r="E80" s="77" t="s">
        <v>107</v>
      </c>
      <c r="F80" s="77"/>
      <c r="G80" s="168" t="s">
        <v>54</v>
      </c>
      <c r="H80" s="171">
        <v>0.05</v>
      </c>
      <c r="I80" s="170">
        <v>26.13</v>
      </c>
      <c r="J80" s="29">
        <v>1.3</v>
      </c>
    </row>
    <row r="81" spans="1:10" x14ac:dyDescent="0.2">
      <c r="A81" s="34" t="s">
        <v>40</v>
      </c>
      <c r="B81" s="174" t="s">
        <v>111</v>
      </c>
      <c r="C81" s="172" t="s">
        <v>33</v>
      </c>
      <c r="D81" s="172" t="s">
        <v>112</v>
      </c>
      <c r="E81" s="74" t="s">
        <v>41</v>
      </c>
      <c r="F81" s="74"/>
      <c r="G81" s="173" t="s">
        <v>65</v>
      </c>
      <c r="H81" s="176">
        <v>0.01</v>
      </c>
      <c r="I81" s="175">
        <v>115.02</v>
      </c>
      <c r="J81" s="35">
        <v>1.1499999999999999</v>
      </c>
    </row>
    <row r="82" spans="1:10" x14ac:dyDescent="0.2">
      <c r="A82" s="34" t="s">
        <v>40</v>
      </c>
      <c r="B82" s="174" t="s">
        <v>66</v>
      </c>
      <c r="C82" s="172" t="s">
        <v>33</v>
      </c>
      <c r="D82" s="172" t="s">
        <v>67</v>
      </c>
      <c r="E82" s="74" t="s">
        <v>41</v>
      </c>
      <c r="F82" s="74"/>
      <c r="G82" s="173" t="s">
        <v>65</v>
      </c>
      <c r="H82" s="176">
        <v>0.01</v>
      </c>
      <c r="I82" s="175">
        <v>215</v>
      </c>
      <c r="J82" s="35">
        <v>2.15</v>
      </c>
    </row>
    <row r="83" spans="1:10" x14ac:dyDescent="0.2">
      <c r="A83" s="34" t="s">
        <v>40</v>
      </c>
      <c r="B83" s="174" t="s">
        <v>109</v>
      </c>
      <c r="C83" s="172" t="s">
        <v>33</v>
      </c>
      <c r="D83" s="172" t="s">
        <v>110</v>
      </c>
      <c r="E83" s="74" t="s">
        <v>41</v>
      </c>
      <c r="F83" s="74"/>
      <c r="G83" s="173" t="s">
        <v>293</v>
      </c>
      <c r="H83" s="176">
        <v>3.0000000000000001E-3</v>
      </c>
      <c r="I83" s="175">
        <v>18.68</v>
      </c>
      <c r="J83" s="35">
        <v>0.05</v>
      </c>
    </row>
    <row r="84" spans="1:10" x14ac:dyDescent="0.2">
      <c r="A84" s="34" t="s">
        <v>40</v>
      </c>
      <c r="B84" s="174" t="s">
        <v>567</v>
      </c>
      <c r="C84" s="172" t="s">
        <v>33</v>
      </c>
      <c r="D84" s="172" t="s">
        <v>568</v>
      </c>
      <c r="E84" s="74" t="s">
        <v>41</v>
      </c>
      <c r="F84" s="74"/>
      <c r="G84" s="173" t="s">
        <v>293</v>
      </c>
      <c r="H84" s="176">
        <v>2E-3</v>
      </c>
      <c r="I84" s="175">
        <v>13.49</v>
      </c>
      <c r="J84" s="35">
        <v>0.02</v>
      </c>
    </row>
    <row r="85" spans="1:10" x14ac:dyDescent="0.2">
      <c r="A85" s="34" t="s">
        <v>40</v>
      </c>
      <c r="B85" s="174" t="s">
        <v>569</v>
      </c>
      <c r="C85" s="172" t="s">
        <v>33</v>
      </c>
      <c r="D85" s="172" t="s">
        <v>570</v>
      </c>
      <c r="E85" s="74" t="s">
        <v>41</v>
      </c>
      <c r="F85" s="74"/>
      <c r="G85" s="173" t="s">
        <v>571</v>
      </c>
      <c r="H85" s="176">
        <v>0.01</v>
      </c>
      <c r="I85" s="175">
        <v>12.9</v>
      </c>
      <c r="J85" s="35">
        <v>0.12</v>
      </c>
    </row>
    <row r="86" spans="1:10" ht="25.5" x14ac:dyDescent="0.2">
      <c r="A86" s="30"/>
      <c r="B86" s="180"/>
      <c r="C86" s="180"/>
      <c r="D86" s="180"/>
      <c r="E86" s="180" t="s">
        <v>42</v>
      </c>
      <c r="F86" s="181">
        <v>2.35</v>
      </c>
      <c r="G86" s="180" t="s">
        <v>43</v>
      </c>
      <c r="H86" s="181">
        <v>0</v>
      </c>
      <c r="I86" s="180" t="s">
        <v>44</v>
      </c>
      <c r="J86" s="31">
        <v>2.35</v>
      </c>
    </row>
    <row r="87" spans="1:10" ht="26.25" thickBot="1" x14ac:dyDescent="0.25">
      <c r="A87" s="30"/>
      <c r="B87" s="180"/>
      <c r="C87" s="180"/>
      <c r="D87" s="180"/>
      <c r="E87" s="180" t="s">
        <v>45</v>
      </c>
      <c r="F87" s="181">
        <v>1.57</v>
      </c>
      <c r="G87" s="180"/>
      <c r="H87" s="182" t="s">
        <v>46</v>
      </c>
      <c r="I87" s="182"/>
      <c r="J87" s="31">
        <v>8.58</v>
      </c>
    </row>
    <row r="88" spans="1:10" ht="15" thickTop="1" x14ac:dyDescent="0.2">
      <c r="A88" s="32"/>
      <c r="B88" s="166"/>
      <c r="C88" s="166"/>
      <c r="D88" s="166"/>
      <c r="E88" s="166"/>
      <c r="F88" s="166"/>
      <c r="G88" s="166"/>
      <c r="H88" s="166"/>
      <c r="I88" s="166"/>
      <c r="J88" s="33"/>
    </row>
    <row r="89" spans="1:10" ht="25.5" customHeight="1" x14ac:dyDescent="0.2">
      <c r="A89" s="19" t="s">
        <v>82</v>
      </c>
      <c r="B89" s="160" t="s">
        <v>3</v>
      </c>
      <c r="C89" s="158" t="s">
        <v>4</v>
      </c>
      <c r="D89" s="158" t="s">
        <v>5</v>
      </c>
      <c r="E89" s="75" t="s">
        <v>38</v>
      </c>
      <c r="F89" s="75"/>
      <c r="G89" s="159" t="s">
        <v>6</v>
      </c>
      <c r="H89" s="160" t="s">
        <v>7</v>
      </c>
      <c r="I89" s="160" t="s">
        <v>8</v>
      </c>
      <c r="J89" s="20" t="s">
        <v>10</v>
      </c>
    </row>
    <row r="90" spans="1:10" ht="25.5" customHeight="1" x14ac:dyDescent="0.2">
      <c r="A90" s="22" t="s">
        <v>39</v>
      </c>
      <c r="B90" s="163" t="s">
        <v>336</v>
      </c>
      <c r="C90" s="161" t="s">
        <v>33</v>
      </c>
      <c r="D90" s="161" t="s">
        <v>337</v>
      </c>
      <c r="E90" s="76" t="s">
        <v>107</v>
      </c>
      <c r="F90" s="76"/>
      <c r="G90" s="162" t="s">
        <v>14</v>
      </c>
      <c r="H90" s="165">
        <v>1</v>
      </c>
      <c r="I90" s="164">
        <v>168.77</v>
      </c>
      <c r="J90" s="27">
        <v>168.77</v>
      </c>
    </row>
    <row r="91" spans="1:10" ht="25.5" customHeight="1" x14ac:dyDescent="0.2">
      <c r="A91" s="28" t="s">
        <v>47</v>
      </c>
      <c r="B91" s="169" t="s">
        <v>64</v>
      </c>
      <c r="C91" s="167" t="s">
        <v>33</v>
      </c>
      <c r="D91" s="167" t="s">
        <v>49</v>
      </c>
      <c r="E91" s="77" t="s">
        <v>107</v>
      </c>
      <c r="F91" s="77"/>
      <c r="G91" s="168" t="s">
        <v>54</v>
      </c>
      <c r="H91" s="171">
        <v>1.1000000000000001</v>
      </c>
      <c r="I91" s="170">
        <v>26.13</v>
      </c>
      <c r="J91" s="29">
        <v>28.74</v>
      </c>
    </row>
    <row r="92" spans="1:10" ht="25.5" x14ac:dyDescent="0.2">
      <c r="A92" s="28" t="s">
        <v>47</v>
      </c>
      <c r="B92" s="169" t="s">
        <v>125</v>
      </c>
      <c r="C92" s="167" t="s">
        <v>33</v>
      </c>
      <c r="D92" s="167" t="s">
        <v>52</v>
      </c>
      <c r="E92" s="77" t="s">
        <v>107</v>
      </c>
      <c r="F92" s="77"/>
      <c r="G92" s="168" t="s">
        <v>54</v>
      </c>
      <c r="H92" s="171">
        <v>2.2000000000000002</v>
      </c>
      <c r="I92" s="170">
        <v>32.119999999999997</v>
      </c>
      <c r="J92" s="29">
        <v>70.66</v>
      </c>
    </row>
    <row r="93" spans="1:10" ht="25.5" x14ac:dyDescent="0.2">
      <c r="A93" s="28" t="s">
        <v>47</v>
      </c>
      <c r="B93" s="169" t="s">
        <v>296</v>
      </c>
      <c r="C93" s="167" t="s">
        <v>33</v>
      </c>
      <c r="D93" s="167" t="s">
        <v>297</v>
      </c>
      <c r="E93" s="77" t="s">
        <v>107</v>
      </c>
      <c r="F93" s="77"/>
      <c r="G93" s="168" t="s">
        <v>36</v>
      </c>
      <c r="H93" s="171">
        <v>0.03</v>
      </c>
      <c r="I93" s="170">
        <v>526.4</v>
      </c>
      <c r="J93" s="29">
        <v>15.79</v>
      </c>
    </row>
    <row r="94" spans="1:10" x14ac:dyDescent="0.2">
      <c r="A94" s="34" t="s">
        <v>40</v>
      </c>
      <c r="B94" s="174" t="s">
        <v>572</v>
      </c>
      <c r="C94" s="172" t="s">
        <v>33</v>
      </c>
      <c r="D94" s="172" t="s">
        <v>573</v>
      </c>
      <c r="E94" s="74" t="s">
        <v>41</v>
      </c>
      <c r="F94" s="74"/>
      <c r="G94" s="173" t="s">
        <v>94</v>
      </c>
      <c r="H94" s="176">
        <v>57</v>
      </c>
      <c r="I94" s="175">
        <v>0.94</v>
      </c>
      <c r="J94" s="35">
        <v>53.58</v>
      </c>
    </row>
    <row r="95" spans="1:10" ht="25.5" x14ac:dyDescent="0.2">
      <c r="A95" s="30"/>
      <c r="B95" s="180"/>
      <c r="C95" s="180"/>
      <c r="D95" s="180"/>
      <c r="E95" s="180" t="s">
        <v>42</v>
      </c>
      <c r="F95" s="181">
        <v>70.17</v>
      </c>
      <c r="G95" s="180" t="s">
        <v>43</v>
      </c>
      <c r="H95" s="181">
        <v>0</v>
      </c>
      <c r="I95" s="180" t="s">
        <v>44</v>
      </c>
      <c r="J95" s="31">
        <v>70.17</v>
      </c>
    </row>
    <row r="96" spans="1:10" ht="26.25" thickBot="1" x14ac:dyDescent="0.25">
      <c r="A96" s="30"/>
      <c r="B96" s="180"/>
      <c r="C96" s="180"/>
      <c r="D96" s="180"/>
      <c r="E96" s="180" t="s">
        <v>45</v>
      </c>
      <c r="F96" s="181">
        <v>37.92</v>
      </c>
      <c r="G96" s="180"/>
      <c r="H96" s="182" t="s">
        <v>46</v>
      </c>
      <c r="I96" s="182"/>
      <c r="J96" s="31">
        <v>206.69</v>
      </c>
    </row>
    <row r="97" spans="1:10" ht="15" thickTop="1" x14ac:dyDescent="0.2">
      <c r="A97" s="32"/>
      <c r="B97" s="166"/>
      <c r="C97" s="166"/>
      <c r="D97" s="166"/>
      <c r="E97" s="166"/>
      <c r="F97" s="166"/>
      <c r="G97" s="166"/>
      <c r="H97" s="166"/>
      <c r="I97" s="166"/>
      <c r="J97" s="33"/>
    </row>
    <row r="98" spans="1:10" ht="15" x14ac:dyDescent="0.2">
      <c r="A98" s="19" t="s">
        <v>83</v>
      </c>
      <c r="B98" s="160" t="s">
        <v>3</v>
      </c>
      <c r="C98" s="158" t="s">
        <v>4</v>
      </c>
      <c r="D98" s="158" t="s">
        <v>5</v>
      </c>
      <c r="E98" s="75" t="s">
        <v>38</v>
      </c>
      <c r="F98" s="75"/>
      <c r="G98" s="159" t="s">
        <v>6</v>
      </c>
      <c r="H98" s="160" t="s">
        <v>7</v>
      </c>
      <c r="I98" s="160" t="s">
        <v>8</v>
      </c>
      <c r="J98" s="20" t="s">
        <v>10</v>
      </c>
    </row>
    <row r="99" spans="1:10" x14ac:dyDescent="0.2">
      <c r="A99" s="22" t="s">
        <v>39</v>
      </c>
      <c r="B99" s="163" t="s">
        <v>338</v>
      </c>
      <c r="C99" s="161" t="s">
        <v>33</v>
      </c>
      <c r="D99" s="161" t="s">
        <v>339</v>
      </c>
      <c r="E99" s="76" t="s">
        <v>107</v>
      </c>
      <c r="F99" s="76"/>
      <c r="G99" s="162" t="s">
        <v>14</v>
      </c>
      <c r="H99" s="165">
        <v>1</v>
      </c>
      <c r="I99" s="164">
        <v>16.95</v>
      </c>
      <c r="J99" s="27">
        <v>16.95</v>
      </c>
    </row>
    <row r="100" spans="1:10" ht="25.5" x14ac:dyDescent="0.2">
      <c r="A100" s="28" t="s">
        <v>47</v>
      </c>
      <c r="B100" s="169" t="s">
        <v>574</v>
      </c>
      <c r="C100" s="167" t="s">
        <v>33</v>
      </c>
      <c r="D100" s="167" t="s">
        <v>575</v>
      </c>
      <c r="E100" s="77" t="s">
        <v>107</v>
      </c>
      <c r="F100" s="77"/>
      <c r="G100" s="168" t="s">
        <v>36</v>
      </c>
      <c r="H100" s="171">
        <v>7.0000000000000001E-3</v>
      </c>
      <c r="I100" s="170">
        <v>759.51</v>
      </c>
      <c r="J100" s="29">
        <v>5.31</v>
      </c>
    </row>
    <row r="101" spans="1:10" ht="14.25" customHeight="1" x14ac:dyDescent="0.2">
      <c r="A101" s="28" t="s">
        <v>47</v>
      </c>
      <c r="B101" s="169" t="s">
        <v>64</v>
      </c>
      <c r="C101" s="167" t="s">
        <v>33</v>
      </c>
      <c r="D101" s="167" t="s">
        <v>49</v>
      </c>
      <c r="E101" s="77" t="s">
        <v>107</v>
      </c>
      <c r="F101" s="77"/>
      <c r="G101" s="168" t="s">
        <v>54</v>
      </c>
      <c r="H101" s="171">
        <v>0.2</v>
      </c>
      <c r="I101" s="170">
        <v>26.13</v>
      </c>
      <c r="J101" s="29">
        <v>5.22</v>
      </c>
    </row>
    <row r="102" spans="1:10" ht="25.5" x14ac:dyDescent="0.2">
      <c r="A102" s="28" t="s">
        <v>47</v>
      </c>
      <c r="B102" s="169" t="s">
        <v>125</v>
      </c>
      <c r="C102" s="167" t="s">
        <v>33</v>
      </c>
      <c r="D102" s="167" t="s">
        <v>52</v>
      </c>
      <c r="E102" s="77" t="s">
        <v>107</v>
      </c>
      <c r="F102" s="77"/>
      <c r="G102" s="168" t="s">
        <v>54</v>
      </c>
      <c r="H102" s="171">
        <v>0.2</v>
      </c>
      <c r="I102" s="170">
        <v>32.119999999999997</v>
      </c>
      <c r="J102" s="29">
        <v>6.42</v>
      </c>
    </row>
    <row r="103" spans="1:10" ht="25.5" x14ac:dyDescent="0.2">
      <c r="A103" s="30"/>
      <c r="B103" s="180"/>
      <c r="C103" s="180"/>
      <c r="D103" s="180"/>
      <c r="E103" s="180" t="s">
        <v>42</v>
      </c>
      <c r="F103" s="181">
        <v>8.4499999999999993</v>
      </c>
      <c r="G103" s="180" t="s">
        <v>43</v>
      </c>
      <c r="H103" s="181">
        <v>0</v>
      </c>
      <c r="I103" s="180" t="s">
        <v>44</v>
      </c>
      <c r="J103" s="31">
        <v>8.4499999999999993</v>
      </c>
    </row>
    <row r="104" spans="1:10" ht="26.25" thickBot="1" x14ac:dyDescent="0.25">
      <c r="A104" s="30"/>
      <c r="B104" s="180"/>
      <c r="C104" s="180"/>
      <c r="D104" s="180"/>
      <c r="E104" s="180" t="s">
        <v>45</v>
      </c>
      <c r="F104" s="181">
        <v>3.8</v>
      </c>
      <c r="G104" s="180"/>
      <c r="H104" s="182" t="s">
        <v>46</v>
      </c>
      <c r="I104" s="182"/>
      <c r="J104" s="31">
        <v>20.75</v>
      </c>
    </row>
    <row r="105" spans="1:10" ht="15" thickTop="1" x14ac:dyDescent="0.2">
      <c r="A105" s="32"/>
      <c r="B105" s="166"/>
      <c r="C105" s="166"/>
      <c r="D105" s="166"/>
      <c r="E105" s="166"/>
      <c r="F105" s="166"/>
      <c r="G105" s="166"/>
      <c r="H105" s="166"/>
      <c r="I105" s="166"/>
      <c r="J105" s="33"/>
    </row>
    <row r="106" spans="1:10" ht="15" x14ac:dyDescent="0.2">
      <c r="A106" s="19" t="s">
        <v>340</v>
      </c>
      <c r="B106" s="160" t="s">
        <v>3</v>
      </c>
      <c r="C106" s="158" t="s">
        <v>4</v>
      </c>
      <c r="D106" s="158" t="s">
        <v>5</v>
      </c>
      <c r="E106" s="75" t="s">
        <v>38</v>
      </c>
      <c r="F106" s="75"/>
      <c r="G106" s="159" t="s">
        <v>6</v>
      </c>
      <c r="H106" s="160" t="s">
        <v>7</v>
      </c>
      <c r="I106" s="160" t="s">
        <v>8</v>
      </c>
      <c r="J106" s="20" t="s">
        <v>10</v>
      </c>
    </row>
    <row r="107" spans="1:10" ht="25.5" customHeight="1" x14ac:dyDescent="0.2">
      <c r="A107" s="22" t="s">
        <v>39</v>
      </c>
      <c r="B107" s="163" t="s">
        <v>341</v>
      </c>
      <c r="C107" s="161" t="s">
        <v>33</v>
      </c>
      <c r="D107" s="161" t="s">
        <v>342</v>
      </c>
      <c r="E107" s="76" t="s">
        <v>107</v>
      </c>
      <c r="F107" s="76"/>
      <c r="G107" s="162" t="s">
        <v>14</v>
      </c>
      <c r="H107" s="165">
        <v>1</v>
      </c>
      <c r="I107" s="164">
        <v>50.88</v>
      </c>
      <c r="J107" s="27">
        <v>50.88</v>
      </c>
    </row>
    <row r="108" spans="1:10" ht="25.5" customHeight="1" x14ac:dyDescent="0.2">
      <c r="A108" s="28" t="s">
        <v>47</v>
      </c>
      <c r="B108" s="169" t="s">
        <v>123</v>
      </c>
      <c r="C108" s="167" t="s">
        <v>33</v>
      </c>
      <c r="D108" s="167" t="s">
        <v>124</v>
      </c>
      <c r="E108" s="77" t="s">
        <v>107</v>
      </c>
      <c r="F108" s="77"/>
      <c r="G108" s="168" t="s">
        <v>54</v>
      </c>
      <c r="H108" s="171">
        <v>0.52</v>
      </c>
      <c r="I108" s="170">
        <v>26.11</v>
      </c>
      <c r="J108" s="29">
        <v>13.57</v>
      </c>
    </row>
    <row r="109" spans="1:10" ht="25.5" x14ac:dyDescent="0.2">
      <c r="A109" s="28" t="s">
        <v>47</v>
      </c>
      <c r="B109" s="169" t="s">
        <v>125</v>
      </c>
      <c r="C109" s="167" t="s">
        <v>33</v>
      </c>
      <c r="D109" s="167" t="s">
        <v>52</v>
      </c>
      <c r="E109" s="77" t="s">
        <v>107</v>
      </c>
      <c r="F109" s="77"/>
      <c r="G109" s="168" t="s">
        <v>54</v>
      </c>
      <c r="H109" s="171">
        <v>0.67</v>
      </c>
      <c r="I109" s="170">
        <v>32.119999999999997</v>
      </c>
      <c r="J109" s="29">
        <v>21.52</v>
      </c>
    </row>
    <row r="110" spans="1:10" ht="25.5" x14ac:dyDescent="0.2">
      <c r="A110" s="28" t="s">
        <v>47</v>
      </c>
      <c r="B110" s="169" t="s">
        <v>296</v>
      </c>
      <c r="C110" s="167" t="s">
        <v>33</v>
      </c>
      <c r="D110" s="167" t="s">
        <v>297</v>
      </c>
      <c r="E110" s="77" t="s">
        <v>107</v>
      </c>
      <c r="F110" s="77"/>
      <c r="G110" s="168" t="s">
        <v>36</v>
      </c>
      <c r="H110" s="171">
        <v>0.03</v>
      </c>
      <c r="I110" s="170">
        <v>526.4</v>
      </c>
      <c r="J110" s="29">
        <v>15.79</v>
      </c>
    </row>
    <row r="111" spans="1:10" ht="25.5" x14ac:dyDescent="0.2">
      <c r="A111" s="30"/>
      <c r="B111" s="180"/>
      <c r="C111" s="180"/>
      <c r="D111" s="180"/>
      <c r="E111" s="180" t="s">
        <v>42</v>
      </c>
      <c r="F111" s="181">
        <v>26.53</v>
      </c>
      <c r="G111" s="180" t="s">
        <v>43</v>
      </c>
      <c r="H111" s="181">
        <v>0</v>
      </c>
      <c r="I111" s="180" t="s">
        <v>44</v>
      </c>
      <c r="J111" s="31">
        <v>26.53</v>
      </c>
    </row>
    <row r="112" spans="1:10" ht="26.25" thickBot="1" x14ac:dyDescent="0.25">
      <c r="A112" s="30"/>
      <c r="B112" s="180"/>
      <c r="C112" s="180"/>
      <c r="D112" s="180"/>
      <c r="E112" s="180" t="s">
        <v>45</v>
      </c>
      <c r="F112" s="181">
        <v>11.43</v>
      </c>
      <c r="G112" s="180"/>
      <c r="H112" s="182" t="s">
        <v>46</v>
      </c>
      <c r="I112" s="182"/>
      <c r="J112" s="31">
        <v>62.31</v>
      </c>
    </row>
    <row r="113" spans="1:10" ht="15" thickTop="1" x14ac:dyDescent="0.2">
      <c r="A113" s="32"/>
      <c r="B113" s="166"/>
      <c r="C113" s="166"/>
      <c r="D113" s="166"/>
      <c r="E113" s="166"/>
      <c r="F113" s="166"/>
      <c r="G113" s="166"/>
      <c r="H113" s="166"/>
      <c r="I113" s="166"/>
      <c r="J113" s="33"/>
    </row>
    <row r="114" spans="1:10" ht="15" x14ac:dyDescent="0.2">
      <c r="A114" s="19" t="s">
        <v>343</v>
      </c>
      <c r="B114" s="160" t="s">
        <v>3</v>
      </c>
      <c r="C114" s="158" t="s">
        <v>4</v>
      </c>
      <c r="D114" s="158" t="s">
        <v>5</v>
      </c>
      <c r="E114" s="75" t="s">
        <v>38</v>
      </c>
      <c r="F114" s="75"/>
      <c r="G114" s="159" t="s">
        <v>6</v>
      </c>
      <c r="H114" s="160" t="s">
        <v>7</v>
      </c>
      <c r="I114" s="160" t="s">
        <v>8</v>
      </c>
      <c r="J114" s="20" t="s">
        <v>10</v>
      </c>
    </row>
    <row r="115" spans="1:10" x14ac:dyDescent="0.2">
      <c r="A115" s="22" t="s">
        <v>39</v>
      </c>
      <c r="B115" s="163" t="s">
        <v>344</v>
      </c>
      <c r="C115" s="161" t="s">
        <v>33</v>
      </c>
      <c r="D115" s="161" t="s">
        <v>345</v>
      </c>
      <c r="E115" s="76" t="s">
        <v>107</v>
      </c>
      <c r="F115" s="76"/>
      <c r="G115" s="162" t="s">
        <v>14</v>
      </c>
      <c r="H115" s="165">
        <v>1</v>
      </c>
      <c r="I115" s="164">
        <v>30.01</v>
      </c>
      <c r="J115" s="27">
        <v>30.01</v>
      </c>
    </row>
    <row r="116" spans="1:10" ht="25.5" x14ac:dyDescent="0.2">
      <c r="A116" s="28" t="s">
        <v>47</v>
      </c>
      <c r="B116" s="169" t="s">
        <v>64</v>
      </c>
      <c r="C116" s="167" t="s">
        <v>33</v>
      </c>
      <c r="D116" s="167" t="s">
        <v>49</v>
      </c>
      <c r="E116" s="77" t="s">
        <v>107</v>
      </c>
      <c r="F116" s="77"/>
      <c r="G116" s="168" t="s">
        <v>54</v>
      </c>
      <c r="H116" s="171">
        <v>0.35</v>
      </c>
      <c r="I116" s="170">
        <v>26.13</v>
      </c>
      <c r="J116" s="29">
        <v>9.14</v>
      </c>
    </row>
    <row r="117" spans="1:10" ht="25.5" x14ac:dyDescent="0.2">
      <c r="A117" s="28" t="s">
        <v>47</v>
      </c>
      <c r="B117" s="169" t="s">
        <v>576</v>
      </c>
      <c r="C117" s="167" t="s">
        <v>33</v>
      </c>
      <c r="D117" s="167" t="s">
        <v>126</v>
      </c>
      <c r="E117" s="77" t="s">
        <v>107</v>
      </c>
      <c r="F117" s="77"/>
      <c r="G117" s="168" t="s">
        <v>54</v>
      </c>
      <c r="H117" s="171">
        <v>0.4</v>
      </c>
      <c r="I117" s="170">
        <v>33.78</v>
      </c>
      <c r="J117" s="29">
        <v>13.51</v>
      </c>
    </row>
    <row r="118" spans="1:10" x14ac:dyDescent="0.2">
      <c r="A118" s="34" t="s">
        <v>40</v>
      </c>
      <c r="B118" s="174" t="s">
        <v>577</v>
      </c>
      <c r="C118" s="172" t="s">
        <v>33</v>
      </c>
      <c r="D118" s="172" t="s">
        <v>578</v>
      </c>
      <c r="E118" s="74" t="s">
        <v>41</v>
      </c>
      <c r="F118" s="74"/>
      <c r="G118" s="173" t="s">
        <v>579</v>
      </c>
      <c r="H118" s="176">
        <v>0.05</v>
      </c>
      <c r="I118" s="175">
        <v>93.89</v>
      </c>
      <c r="J118" s="35">
        <v>4.6900000000000004</v>
      </c>
    </row>
    <row r="119" spans="1:10" x14ac:dyDescent="0.2">
      <c r="A119" s="34" t="s">
        <v>40</v>
      </c>
      <c r="B119" s="174" t="s">
        <v>580</v>
      </c>
      <c r="C119" s="172" t="s">
        <v>33</v>
      </c>
      <c r="D119" s="172" t="s">
        <v>581</v>
      </c>
      <c r="E119" s="74" t="s">
        <v>41</v>
      </c>
      <c r="F119" s="74"/>
      <c r="G119" s="173" t="s">
        <v>579</v>
      </c>
      <c r="H119" s="176">
        <v>0.05</v>
      </c>
      <c r="I119" s="175">
        <v>47.53</v>
      </c>
      <c r="J119" s="35">
        <v>2.37</v>
      </c>
    </row>
    <row r="120" spans="1:10" x14ac:dyDescent="0.2">
      <c r="A120" s="34" t="s">
        <v>40</v>
      </c>
      <c r="B120" s="174" t="s">
        <v>582</v>
      </c>
      <c r="C120" s="172" t="s">
        <v>33</v>
      </c>
      <c r="D120" s="172" t="s">
        <v>583</v>
      </c>
      <c r="E120" s="74" t="s">
        <v>41</v>
      </c>
      <c r="F120" s="74"/>
      <c r="G120" s="173" t="s">
        <v>94</v>
      </c>
      <c r="H120" s="176">
        <v>0.25</v>
      </c>
      <c r="I120" s="175">
        <v>1.2</v>
      </c>
      <c r="J120" s="35">
        <v>0.3</v>
      </c>
    </row>
    <row r="121" spans="1:10" ht="25.5" x14ac:dyDescent="0.2">
      <c r="A121" s="30"/>
      <c r="B121" s="180"/>
      <c r="C121" s="180"/>
      <c r="D121" s="180"/>
      <c r="E121" s="180" t="s">
        <v>42</v>
      </c>
      <c r="F121" s="181">
        <v>14.58</v>
      </c>
      <c r="G121" s="180" t="s">
        <v>43</v>
      </c>
      <c r="H121" s="181">
        <v>0</v>
      </c>
      <c r="I121" s="180" t="s">
        <v>44</v>
      </c>
      <c r="J121" s="31">
        <v>14.58</v>
      </c>
    </row>
    <row r="122" spans="1:10" ht="26.25" thickBot="1" x14ac:dyDescent="0.25">
      <c r="A122" s="30"/>
      <c r="B122" s="180"/>
      <c r="C122" s="180"/>
      <c r="D122" s="180"/>
      <c r="E122" s="180" t="s">
        <v>45</v>
      </c>
      <c r="F122" s="181">
        <v>6.74</v>
      </c>
      <c r="G122" s="180"/>
      <c r="H122" s="182" t="s">
        <v>46</v>
      </c>
      <c r="I122" s="182"/>
      <c r="J122" s="31">
        <v>36.75</v>
      </c>
    </row>
    <row r="123" spans="1:10" ht="15" thickTop="1" x14ac:dyDescent="0.2">
      <c r="A123" s="32"/>
      <c r="B123" s="166"/>
      <c r="C123" s="166"/>
      <c r="D123" s="166"/>
      <c r="E123" s="166"/>
      <c r="F123" s="166"/>
      <c r="G123" s="166"/>
      <c r="H123" s="166"/>
      <c r="I123" s="166"/>
      <c r="J123" s="33"/>
    </row>
    <row r="124" spans="1:10" ht="15" x14ac:dyDescent="0.2">
      <c r="A124" s="19" t="s">
        <v>85</v>
      </c>
      <c r="B124" s="160" t="s">
        <v>3</v>
      </c>
      <c r="C124" s="158" t="s">
        <v>4</v>
      </c>
      <c r="D124" s="158" t="s">
        <v>5</v>
      </c>
      <c r="E124" s="75" t="s">
        <v>38</v>
      </c>
      <c r="F124" s="75"/>
      <c r="G124" s="159" t="s">
        <v>6</v>
      </c>
      <c r="H124" s="160" t="s">
        <v>7</v>
      </c>
      <c r="I124" s="160" t="s">
        <v>8</v>
      </c>
      <c r="J124" s="20" t="s">
        <v>10</v>
      </c>
    </row>
    <row r="125" spans="1:10" x14ac:dyDescent="0.2">
      <c r="A125" s="22" t="s">
        <v>39</v>
      </c>
      <c r="B125" s="163" t="s">
        <v>347</v>
      </c>
      <c r="C125" s="161" t="s">
        <v>201</v>
      </c>
      <c r="D125" s="161" t="s">
        <v>348</v>
      </c>
      <c r="E125" s="76" t="s">
        <v>584</v>
      </c>
      <c r="F125" s="76"/>
      <c r="G125" s="162" t="s">
        <v>36</v>
      </c>
      <c r="H125" s="165">
        <v>1</v>
      </c>
      <c r="I125" s="164">
        <v>203.07</v>
      </c>
      <c r="J125" s="27">
        <v>203.07</v>
      </c>
    </row>
    <row r="126" spans="1:10" ht="25.5" x14ac:dyDescent="0.2">
      <c r="A126" s="28" t="s">
        <v>47</v>
      </c>
      <c r="B126" s="169" t="s">
        <v>249</v>
      </c>
      <c r="C126" s="167" t="s">
        <v>201</v>
      </c>
      <c r="D126" s="167" t="s">
        <v>250</v>
      </c>
      <c r="E126" s="77" t="s">
        <v>251</v>
      </c>
      <c r="F126" s="77"/>
      <c r="G126" s="168" t="s">
        <v>54</v>
      </c>
      <c r="H126" s="171">
        <v>2</v>
      </c>
      <c r="I126" s="170">
        <v>3.87</v>
      </c>
      <c r="J126" s="29">
        <v>7.74</v>
      </c>
    </row>
    <row r="127" spans="1:10" ht="14.25" customHeight="1" x14ac:dyDescent="0.2">
      <c r="A127" s="34" t="s">
        <v>40</v>
      </c>
      <c r="B127" s="174" t="s">
        <v>585</v>
      </c>
      <c r="C127" s="172" t="s">
        <v>201</v>
      </c>
      <c r="D127" s="172" t="s">
        <v>586</v>
      </c>
      <c r="E127" s="74" t="s">
        <v>41</v>
      </c>
      <c r="F127" s="74"/>
      <c r="G127" s="173" t="s">
        <v>36</v>
      </c>
      <c r="H127" s="176">
        <v>1.2</v>
      </c>
      <c r="I127" s="175">
        <v>138.47999999999999</v>
      </c>
      <c r="J127" s="35">
        <v>166.17</v>
      </c>
    </row>
    <row r="128" spans="1:10" ht="25.5" customHeight="1" x14ac:dyDescent="0.2">
      <c r="A128" s="34" t="s">
        <v>40</v>
      </c>
      <c r="B128" s="174" t="s">
        <v>252</v>
      </c>
      <c r="C128" s="172" t="s">
        <v>201</v>
      </c>
      <c r="D128" s="172" t="s">
        <v>253</v>
      </c>
      <c r="E128" s="74" t="s">
        <v>68</v>
      </c>
      <c r="F128" s="74"/>
      <c r="G128" s="173" t="s">
        <v>54</v>
      </c>
      <c r="H128" s="176">
        <v>2</v>
      </c>
      <c r="I128" s="175">
        <v>14.58</v>
      </c>
      <c r="J128" s="35">
        <v>29.16</v>
      </c>
    </row>
    <row r="129" spans="1:10" ht="25.5" customHeight="1" x14ac:dyDescent="0.2">
      <c r="A129" s="30"/>
      <c r="B129" s="180"/>
      <c r="C129" s="180"/>
      <c r="D129" s="180"/>
      <c r="E129" s="180" t="s">
        <v>42</v>
      </c>
      <c r="F129" s="181">
        <v>29.16</v>
      </c>
      <c r="G129" s="180" t="s">
        <v>43</v>
      </c>
      <c r="H129" s="181">
        <v>0</v>
      </c>
      <c r="I129" s="180" t="s">
        <v>44</v>
      </c>
      <c r="J129" s="31">
        <v>29.16</v>
      </c>
    </row>
    <row r="130" spans="1:10" ht="26.25" thickBot="1" x14ac:dyDescent="0.25">
      <c r="A130" s="30"/>
      <c r="B130" s="180"/>
      <c r="C130" s="180"/>
      <c r="D130" s="180"/>
      <c r="E130" s="180" t="s">
        <v>45</v>
      </c>
      <c r="F130" s="181">
        <v>45.62</v>
      </c>
      <c r="G130" s="180"/>
      <c r="H130" s="182" t="s">
        <v>46</v>
      </c>
      <c r="I130" s="182"/>
      <c r="J130" s="31">
        <v>248.69</v>
      </c>
    </row>
    <row r="131" spans="1:10" ht="15" thickTop="1" x14ac:dyDescent="0.2">
      <c r="A131" s="32"/>
      <c r="B131" s="166"/>
      <c r="C131" s="166"/>
      <c r="D131" s="166"/>
      <c r="E131" s="166"/>
      <c r="F131" s="166"/>
      <c r="G131" s="166"/>
      <c r="H131" s="166"/>
      <c r="I131" s="166"/>
      <c r="J131" s="33"/>
    </row>
    <row r="132" spans="1:10" ht="15" x14ac:dyDescent="0.2">
      <c r="A132" s="19" t="s">
        <v>86</v>
      </c>
      <c r="B132" s="160" t="s">
        <v>3</v>
      </c>
      <c r="C132" s="158" t="s">
        <v>4</v>
      </c>
      <c r="D132" s="158" t="s">
        <v>5</v>
      </c>
      <c r="E132" s="75" t="s">
        <v>38</v>
      </c>
      <c r="F132" s="75"/>
      <c r="G132" s="159" t="s">
        <v>6</v>
      </c>
      <c r="H132" s="160" t="s">
        <v>7</v>
      </c>
      <c r="I132" s="160" t="s">
        <v>8</v>
      </c>
      <c r="J132" s="20" t="s">
        <v>10</v>
      </c>
    </row>
    <row r="133" spans="1:10" x14ac:dyDescent="0.2">
      <c r="A133" s="22" t="s">
        <v>39</v>
      </c>
      <c r="B133" s="163" t="s">
        <v>349</v>
      </c>
      <c r="C133" s="161" t="s">
        <v>350</v>
      </c>
      <c r="D133" s="161" t="s">
        <v>351</v>
      </c>
      <c r="E133" s="76" t="s">
        <v>587</v>
      </c>
      <c r="F133" s="76"/>
      <c r="G133" s="162" t="s">
        <v>14</v>
      </c>
      <c r="H133" s="165">
        <v>1</v>
      </c>
      <c r="I133" s="164">
        <v>17.27</v>
      </c>
      <c r="J133" s="27">
        <v>17.27</v>
      </c>
    </row>
    <row r="134" spans="1:10" x14ac:dyDescent="0.2">
      <c r="A134" s="34" t="s">
        <v>40</v>
      </c>
      <c r="B134" s="174" t="s">
        <v>588</v>
      </c>
      <c r="C134" s="172" t="s">
        <v>350</v>
      </c>
      <c r="D134" s="172" t="s">
        <v>589</v>
      </c>
      <c r="E134" s="74" t="s">
        <v>41</v>
      </c>
      <c r="F134" s="74"/>
      <c r="G134" s="173" t="s">
        <v>14</v>
      </c>
      <c r="H134" s="176">
        <v>1.1000000000000001</v>
      </c>
      <c r="I134" s="175">
        <v>12.92</v>
      </c>
      <c r="J134" s="35">
        <v>14.21</v>
      </c>
    </row>
    <row r="135" spans="1:10" x14ac:dyDescent="0.2">
      <c r="A135" s="34" t="s">
        <v>40</v>
      </c>
      <c r="B135" s="174" t="s">
        <v>590</v>
      </c>
      <c r="C135" s="172" t="s">
        <v>350</v>
      </c>
      <c r="D135" s="172" t="s">
        <v>591</v>
      </c>
      <c r="E135" s="74" t="s">
        <v>68</v>
      </c>
      <c r="F135" s="74"/>
      <c r="G135" s="173" t="s">
        <v>32</v>
      </c>
      <c r="H135" s="176">
        <v>4.2999999999999997E-2</v>
      </c>
      <c r="I135" s="175">
        <v>20.45</v>
      </c>
      <c r="J135" s="35">
        <v>0.87</v>
      </c>
    </row>
    <row r="136" spans="1:10" x14ac:dyDescent="0.2">
      <c r="A136" s="34" t="s">
        <v>40</v>
      </c>
      <c r="B136" s="174" t="s">
        <v>592</v>
      </c>
      <c r="C136" s="172" t="s">
        <v>350</v>
      </c>
      <c r="D136" s="172" t="s">
        <v>593</v>
      </c>
      <c r="E136" s="74" t="s">
        <v>68</v>
      </c>
      <c r="F136" s="74"/>
      <c r="G136" s="173" t="s">
        <v>32</v>
      </c>
      <c r="H136" s="176">
        <v>0.14299999999999999</v>
      </c>
      <c r="I136" s="175">
        <v>15.34</v>
      </c>
      <c r="J136" s="35">
        <v>2.19</v>
      </c>
    </row>
    <row r="137" spans="1:10" ht="25.5" x14ac:dyDescent="0.2">
      <c r="A137" s="30"/>
      <c r="B137" s="180"/>
      <c r="C137" s="180"/>
      <c r="D137" s="180"/>
      <c r="E137" s="180" t="s">
        <v>42</v>
      </c>
      <c r="F137" s="181">
        <v>3.06</v>
      </c>
      <c r="G137" s="180" t="s">
        <v>43</v>
      </c>
      <c r="H137" s="181">
        <v>0</v>
      </c>
      <c r="I137" s="180" t="s">
        <v>44</v>
      </c>
      <c r="J137" s="31">
        <v>3.06</v>
      </c>
    </row>
    <row r="138" spans="1:10" ht="26.25" thickBot="1" x14ac:dyDescent="0.25">
      <c r="A138" s="30"/>
      <c r="B138" s="180"/>
      <c r="C138" s="180"/>
      <c r="D138" s="180"/>
      <c r="E138" s="180" t="s">
        <v>45</v>
      </c>
      <c r="F138" s="181">
        <v>3.88</v>
      </c>
      <c r="G138" s="180"/>
      <c r="H138" s="182" t="s">
        <v>46</v>
      </c>
      <c r="I138" s="182"/>
      <c r="J138" s="31">
        <v>21.15</v>
      </c>
    </row>
    <row r="139" spans="1:10" ht="15" thickTop="1" x14ac:dyDescent="0.2">
      <c r="A139" s="32"/>
      <c r="B139" s="166"/>
      <c r="C139" s="166"/>
      <c r="D139" s="166"/>
      <c r="E139" s="166"/>
      <c r="F139" s="166"/>
      <c r="G139" s="166"/>
      <c r="H139" s="166"/>
      <c r="I139" s="166"/>
      <c r="J139" s="33"/>
    </row>
    <row r="140" spans="1:10" ht="15" x14ac:dyDescent="0.2">
      <c r="A140" s="19" t="s">
        <v>87</v>
      </c>
      <c r="B140" s="160" t="s">
        <v>3</v>
      </c>
      <c r="C140" s="158" t="s">
        <v>4</v>
      </c>
      <c r="D140" s="158" t="s">
        <v>5</v>
      </c>
      <c r="E140" s="75" t="s">
        <v>38</v>
      </c>
      <c r="F140" s="75"/>
      <c r="G140" s="159" t="s">
        <v>6</v>
      </c>
      <c r="H140" s="160" t="s">
        <v>7</v>
      </c>
      <c r="I140" s="160" t="s">
        <v>8</v>
      </c>
      <c r="J140" s="20" t="s">
        <v>10</v>
      </c>
    </row>
    <row r="141" spans="1:10" ht="38.25" x14ac:dyDescent="0.2">
      <c r="A141" s="22" t="s">
        <v>39</v>
      </c>
      <c r="B141" s="163" t="s">
        <v>291</v>
      </c>
      <c r="C141" s="161" t="s">
        <v>17</v>
      </c>
      <c r="D141" s="161" t="s">
        <v>292</v>
      </c>
      <c r="E141" s="76" t="s">
        <v>128</v>
      </c>
      <c r="F141" s="76"/>
      <c r="G141" s="162" t="s">
        <v>36</v>
      </c>
      <c r="H141" s="165">
        <v>1</v>
      </c>
      <c r="I141" s="164">
        <v>710.4</v>
      </c>
      <c r="J141" s="27">
        <v>710.4</v>
      </c>
    </row>
    <row r="142" spans="1:10" ht="25.5" x14ac:dyDescent="0.2">
      <c r="A142" s="28" t="s">
        <v>47</v>
      </c>
      <c r="B142" s="169" t="s">
        <v>48</v>
      </c>
      <c r="C142" s="167" t="s">
        <v>17</v>
      </c>
      <c r="D142" s="167" t="s">
        <v>49</v>
      </c>
      <c r="E142" s="77" t="s">
        <v>73</v>
      </c>
      <c r="F142" s="77"/>
      <c r="G142" s="168" t="s">
        <v>32</v>
      </c>
      <c r="H142" s="171">
        <v>2.0266999999999999</v>
      </c>
      <c r="I142" s="170">
        <v>25.11</v>
      </c>
      <c r="J142" s="29">
        <v>50.89</v>
      </c>
    </row>
    <row r="143" spans="1:10" ht="25.5" x14ac:dyDescent="0.2">
      <c r="A143" s="28" t="s">
        <v>47</v>
      </c>
      <c r="B143" s="169" t="s">
        <v>178</v>
      </c>
      <c r="C143" s="167" t="s">
        <v>17</v>
      </c>
      <c r="D143" s="167" t="s">
        <v>179</v>
      </c>
      <c r="E143" s="77" t="s">
        <v>73</v>
      </c>
      <c r="F143" s="77"/>
      <c r="G143" s="168" t="s">
        <v>32</v>
      </c>
      <c r="H143" s="171">
        <v>1.2767999999999999</v>
      </c>
      <c r="I143" s="170">
        <v>26.09</v>
      </c>
      <c r="J143" s="29">
        <v>33.31</v>
      </c>
    </row>
    <row r="144" spans="1:10" ht="38.25" x14ac:dyDescent="0.2">
      <c r="A144" s="28" t="s">
        <v>47</v>
      </c>
      <c r="B144" s="169" t="s">
        <v>594</v>
      </c>
      <c r="C144" s="167" t="s">
        <v>17</v>
      </c>
      <c r="D144" s="167" t="s">
        <v>595</v>
      </c>
      <c r="E144" s="77" t="s">
        <v>70</v>
      </c>
      <c r="F144" s="77"/>
      <c r="G144" s="168" t="s">
        <v>35</v>
      </c>
      <c r="H144" s="171">
        <v>0.65720000000000001</v>
      </c>
      <c r="I144" s="170">
        <v>6.48</v>
      </c>
      <c r="J144" s="29">
        <v>4.25</v>
      </c>
    </row>
    <row r="145" spans="1:10" ht="38.25" x14ac:dyDescent="0.2">
      <c r="A145" s="28" t="s">
        <v>47</v>
      </c>
      <c r="B145" s="169" t="s">
        <v>596</v>
      </c>
      <c r="C145" s="167" t="s">
        <v>17</v>
      </c>
      <c r="D145" s="167" t="s">
        <v>597</v>
      </c>
      <c r="E145" s="77" t="s">
        <v>70</v>
      </c>
      <c r="F145" s="77"/>
      <c r="G145" s="168" t="s">
        <v>71</v>
      </c>
      <c r="H145" s="171">
        <v>0.61970000000000003</v>
      </c>
      <c r="I145" s="170">
        <v>1.87</v>
      </c>
      <c r="J145" s="29">
        <v>1.1499999999999999</v>
      </c>
    </row>
    <row r="146" spans="1:10" ht="25.5" x14ac:dyDescent="0.2">
      <c r="A146" s="34" t="s">
        <v>40</v>
      </c>
      <c r="B146" s="174" t="s">
        <v>182</v>
      </c>
      <c r="C146" s="172" t="s">
        <v>17</v>
      </c>
      <c r="D146" s="172" t="s">
        <v>183</v>
      </c>
      <c r="E146" s="74" t="s">
        <v>41</v>
      </c>
      <c r="F146" s="74"/>
      <c r="G146" s="173" t="s">
        <v>36</v>
      </c>
      <c r="H146" s="176">
        <v>0.76090000000000002</v>
      </c>
      <c r="I146" s="175">
        <v>120</v>
      </c>
      <c r="J146" s="35">
        <v>91.3</v>
      </c>
    </row>
    <row r="147" spans="1:10" x14ac:dyDescent="0.2">
      <c r="A147" s="34" t="s">
        <v>40</v>
      </c>
      <c r="B147" s="174" t="s">
        <v>129</v>
      </c>
      <c r="C147" s="172" t="s">
        <v>17</v>
      </c>
      <c r="D147" s="172" t="s">
        <v>130</v>
      </c>
      <c r="E147" s="74" t="s">
        <v>41</v>
      </c>
      <c r="F147" s="74"/>
      <c r="G147" s="173" t="s">
        <v>69</v>
      </c>
      <c r="H147" s="176">
        <v>325.15890000000002</v>
      </c>
      <c r="I147" s="175">
        <v>1.17</v>
      </c>
      <c r="J147" s="35">
        <v>380.43</v>
      </c>
    </row>
    <row r="148" spans="1:10" ht="25.5" x14ac:dyDescent="0.2">
      <c r="A148" s="34" t="s">
        <v>40</v>
      </c>
      <c r="B148" s="174" t="s">
        <v>259</v>
      </c>
      <c r="C148" s="172" t="s">
        <v>17</v>
      </c>
      <c r="D148" s="172" t="s">
        <v>260</v>
      </c>
      <c r="E148" s="74" t="s">
        <v>41</v>
      </c>
      <c r="F148" s="74"/>
      <c r="G148" s="173" t="s">
        <v>36</v>
      </c>
      <c r="H148" s="176">
        <v>0.59119999999999995</v>
      </c>
      <c r="I148" s="175">
        <v>252.15</v>
      </c>
      <c r="J148" s="35">
        <v>149.07</v>
      </c>
    </row>
    <row r="149" spans="1:10" ht="25.5" customHeight="1" x14ac:dyDescent="0.2">
      <c r="A149" s="30"/>
      <c r="B149" s="180"/>
      <c r="C149" s="180"/>
      <c r="D149" s="180"/>
      <c r="E149" s="180" t="s">
        <v>42</v>
      </c>
      <c r="F149" s="181">
        <v>53.39</v>
      </c>
      <c r="G149" s="180" t="s">
        <v>43</v>
      </c>
      <c r="H149" s="181">
        <v>0</v>
      </c>
      <c r="I149" s="180" t="s">
        <v>44</v>
      </c>
      <c r="J149" s="31">
        <v>53.39</v>
      </c>
    </row>
    <row r="150" spans="1:10" ht="25.5" customHeight="1" thickBot="1" x14ac:dyDescent="0.25">
      <c r="A150" s="30"/>
      <c r="B150" s="180"/>
      <c r="C150" s="180"/>
      <c r="D150" s="180"/>
      <c r="E150" s="180" t="s">
        <v>45</v>
      </c>
      <c r="F150" s="181">
        <v>159.62</v>
      </c>
      <c r="G150" s="180"/>
      <c r="H150" s="182" t="s">
        <v>46</v>
      </c>
      <c r="I150" s="182"/>
      <c r="J150" s="31">
        <v>870.02</v>
      </c>
    </row>
    <row r="151" spans="1:10" ht="25.5" customHeight="1" thickTop="1" x14ac:dyDescent="0.2">
      <c r="A151" s="32"/>
      <c r="B151" s="166"/>
      <c r="C151" s="166"/>
      <c r="D151" s="166"/>
      <c r="E151" s="166"/>
      <c r="F151" s="166"/>
      <c r="G151" s="166"/>
      <c r="H151" s="166"/>
      <c r="I151" s="166"/>
      <c r="J151" s="33"/>
    </row>
    <row r="152" spans="1:10" ht="15" x14ac:dyDescent="0.2">
      <c r="A152" s="19" t="s">
        <v>88</v>
      </c>
      <c r="B152" s="160" t="s">
        <v>3</v>
      </c>
      <c r="C152" s="158" t="s">
        <v>4</v>
      </c>
      <c r="D152" s="158" t="s">
        <v>5</v>
      </c>
      <c r="E152" s="75" t="s">
        <v>38</v>
      </c>
      <c r="F152" s="75"/>
      <c r="G152" s="159" t="s">
        <v>6</v>
      </c>
      <c r="H152" s="160" t="s">
        <v>7</v>
      </c>
      <c r="I152" s="160" t="s">
        <v>8</v>
      </c>
      <c r="J152" s="20" t="s">
        <v>10</v>
      </c>
    </row>
    <row r="153" spans="1:10" ht="25.5" x14ac:dyDescent="0.2">
      <c r="A153" s="22" t="s">
        <v>39</v>
      </c>
      <c r="B153" s="163" t="s">
        <v>352</v>
      </c>
      <c r="C153" s="161" t="s">
        <v>17</v>
      </c>
      <c r="D153" s="161" t="s">
        <v>353</v>
      </c>
      <c r="E153" s="76" t="s">
        <v>150</v>
      </c>
      <c r="F153" s="76"/>
      <c r="G153" s="162" t="s">
        <v>14</v>
      </c>
      <c r="H153" s="165">
        <v>1</v>
      </c>
      <c r="I153" s="164">
        <v>47.39</v>
      </c>
      <c r="J153" s="27">
        <v>47.39</v>
      </c>
    </row>
    <row r="154" spans="1:10" ht="38.25" x14ac:dyDescent="0.2">
      <c r="A154" s="28" t="s">
        <v>47</v>
      </c>
      <c r="B154" s="169" t="s">
        <v>159</v>
      </c>
      <c r="C154" s="167" t="s">
        <v>17</v>
      </c>
      <c r="D154" s="167" t="s">
        <v>160</v>
      </c>
      <c r="E154" s="77" t="s">
        <v>113</v>
      </c>
      <c r="F154" s="77"/>
      <c r="G154" s="168" t="s">
        <v>36</v>
      </c>
      <c r="H154" s="171">
        <v>3.1E-2</v>
      </c>
      <c r="I154" s="170">
        <v>942.73</v>
      </c>
      <c r="J154" s="29">
        <v>29.22</v>
      </c>
    </row>
    <row r="155" spans="1:10" ht="25.5" x14ac:dyDescent="0.2">
      <c r="A155" s="28" t="s">
        <v>47</v>
      </c>
      <c r="B155" s="169" t="s">
        <v>72</v>
      </c>
      <c r="C155" s="167" t="s">
        <v>17</v>
      </c>
      <c r="D155" s="167" t="s">
        <v>52</v>
      </c>
      <c r="E155" s="77" t="s">
        <v>73</v>
      </c>
      <c r="F155" s="77"/>
      <c r="G155" s="168" t="s">
        <v>32</v>
      </c>
      <c r="H155" s="171">
        <v>0.35399999999999998</v>
      </c>
      <c r="I155" s="170">
        <v>30.73</v>
      </c>
      <c r="J155" s="29">
        <v>10.87</v>
      </c>
    </row>
    <row r="156" spans="1:10" ht="25.5" x14ac:dyDescent="0.2">
      <c r="A156" s="28" t="s">
        <v>47</v>
      </c>
      <c r="B156" s="169" t="s">
        <v>48</v>
      </c>
      <c r="C156" s="167" t="s">
        <v>17</v>
      </c>
      <c r="D156" s="167" t="s">
        <v>49</v>
      </c>
      <c r="E156" s="77" t="s">
        <v>73</v>
      </c>
      <c r="F156" s="77"/>
      <c r="G156" s="168" t="s">
        <v>32</v>
      </c>
      <c r="H156" s="171">
        <v>0.17699999999999999</v>
      </c>
      <c r="I156" s="170">
        <v>25.11</v>
      </c>
      <c r="J156" s="29">
        <v>4.4400000000000004</v>
      </c>
    </row>
    <row r="157" spans="1:10" ht="15" customHeight="1" x14ac:dyDescent="0.2">
      <c r="A157" s="34" t="s">
        <v>40</v>
      </c>
      <c r="B157" s="174" t="s">
        <v>129</v>
      </c>
      <c r="C157" s="172" t="s">
        <v>17</v>
      </c>
      <c r="D157" s="172" t="s">
        <v>130</v>
      </c>
      <c r="E157" s="74" t="s">
        <v>41</v>
      </c>
      <c r="F157" s="74"/>
      <c r="G157" s="173" t="s">
        <v>69</v>
      </c>
      <c r="H157" s="176">
        <v>0.5</v>
      </c>
      <c r="I157" s="175">
        <v>1.17</v>
      </c>
      <c r="J157" s="35">
        <v>0.57999999999999996</v>
      </c>
    </row>
    <row r="158" spans="1:10" ht="25.5" x14ac:dyDescent="0.2">
      <c r="A158" s="34" t="s">
        <v>40</v>
      </c>
      <c r="B158" s="174" t="s">
        <v>322</v>
      </c>
      <c r="C158" s="172" t="s">
        <v>17</v>
      </c>
      <c r="D158" s="172" t="s">
        <v>323</v>
      </c>
      <c r="E158" s="74" t="s">
        <v>41</v>
      </c>
      <c r="F158" s="74"/>
      <c r="G158" s="173" t="s">
        <v>98</v>
      </c>
      <c r="H158" s="176">
        <v>1.67</v>
      </c>
      <c r="I158" s="175">
        <v>1.37</v>
      </c>
      <c r="J158" s="35">
        <v>2.2799999999999998</v>
      </c>
    </row>
    <row r="159" spans="1:10" ht="25.5" x14ac:dyDescent="0.2">
      <c r="A159" s="30"/>
      <c r="B159" s="180"/>
      <c r="C159" s="180"/>
      <c r="D159" s="180"/>
      <c r="E159" s="180" t="s">
        <v>42</v>
      </c>
      <c r="F159" s="181">
        <v>12.48</v>
      </c>
      <c r="G159" s="180" t="s">
        <v>43</v>
      </c>
      <c r="H159" s="181">
        <v>0</v>
      </c>
      <c r="I159" s="180" t="s">
        <v>44</v>
      </c>
      <c r="J159" s="31">
        <v>12.48</v>
      </c>
    </row>
    <row r="160" spans="1:10" ht="26.25" thickBot="1" x14ac:dyDescent="0.25">
      <c r="A160" s="30"/>
      <c r="B160" s="180"/>
      <c r="C160" s="180"/>
      <c r="D160" s="180"/>
      <c r="E160" s="180" t="s">
        <v>45</v>
      </c>
      <c r="F160" s="181">
        <v>10.64</v>
      </c>
      <c r="G160" s="180"/>
      <c r="H160" s="182" t="s">
        <v>46</v>
      </c>
      <c r="I160" s="182"/>
      <c r="J160" s="31">
        <v>58.03</v>
      </c>
    </row>
    <row r="161" spans="1:10" ht="14.25" customHeight="1" thickTop="1" x14ac:dyDescent="0.2">
      <c r="A161" s="32"/>
      <c r="B161" s="166"/>
      <c r="C161" s="166"/>
      <c r="D161" s="166"/>
      <c r="E161" s="166"/>
      <c r="F161" s="166"/>
      <c r="G161" s="166"/>
      <c r="H161" s="166"/>
      <c r="I161" s="166"/>
      <c r="J161" s="33"/>
    </row>
    <row r="162" spans="1:10" ht="14.25" customHeight="1" x14ac:dyDescent="0.2">
      <c r="A162" s="19" t="s">
        <v>89</v>
      </c>
      <c r="B162" s="160" t="s">
        <v>3</v>
      </c>
      <c r="C162" s="158" t="s">
        <v>4</v>
      </c>
      <c r="D162" s="158" t="s">
        <v>5</v>
      </c>
      <c r="E162" s="75" t="s">
        <v>38</v>
      </c>
      <c r="F162" s="75"/>
      <c r="G162" s="159" t="s">
        <v>6</v>
      </c>
      <c r="H162" s="160" t="s">
        <v>7</v>
      </c>
      <c r="I162" s="160" t="s">
        <v>8</v>
      </c>
      <c r="J162" s="20" t="s">
        <v>10</v>
      </c>
    </row>
    <row r="163" spans="1:10" ht="14.25" customHeight="1" x14ac:dyDescent="0.2">
      <c r="A163" s="22" t="s">
        <v>39</v>
      </c>
      <c r="B163" s="163" t="s">
        <v>354</v>
      </c>
      <c r="C163" s="161" t="s">
        <v>17</v>
      </c>
      <c r="D163" s="161" t="s">
        <v>355</v>
      </c>
      <c r="E163" s="76" t="s">
        <v>316</v>
      </c>
      <c r="F163" s="76"/>
      <c r="G163" s="162" t="s">
        <v>14</v>
      </c>
      <c r="H163" s="165">
        <v>1</v>
      </c>
      <c r="I163" s="164">
        <v>23.59</v>
      </c>
      <c r="J163" s="27">
        <v>23.59</v>
      </c>
    </row>
    <row r="164" spans="1:10" ht="14.25" customHeight="1" x14ac:dyDescent="0.2">
      <c r="A164" s="28" t="s">
        <v>47</v>
      </c>
      <c r="B164" s="169" t="s">
        <v>287</v>
      </c>
      <c r="C164" s="167" t="s">
        <v>17</v>
      </c>
      <c r="D164" s="167" t="s">
        <v>126</v>
      </c>
      <c r="E164" s="77" t="s">
        <v>73</v>
      </c>
      <c r="F164" s="77"/>
      <c r="G164" s="168" t="s">
        <v>32</v>
      </c>
      <c r="H164" s="171">
        <v>0.27500000000000002</v>
      </c>
      <c r="I164" s="170">
        <v>32.409999999999997</v>
      </c>
      <c r="J164" s="29">
        <v>8.91</v>
      </c>
    </row>
    <row r="165" spans="1:10" ht="14.25" customHeight="1" x14ac:dyDescent="0.2">
      <c r="A165" s="28" t="s">
        <v>47</v>
      </c>
      <c r="B165" s="169" t="s">
        <v>48</v>
      </c>
      <c r="C165" s="167" t="s">
        <v>17</v>
      </c>
      <c r="D165" s="167" t="s">
        <v>49</v>
      </c>
      <c r="E165" s="77" t="s">
        <v>73</v>
      </c>
      <c r="F165" s="77"/>
      <c r="G165" s="168" t="s">
        <v>32</v>
      </c>
      <c r="H165" s="171">
        <v>0.115</v>
      </c>
      <c r="I165" s="170">
        <v>25.11</v>
      </c>
      <c r="J165" s="29">
        <v>2.88</v>
      </c>
    </row>
    <row r="166" spans="1:10" ht="14.25" customHeight="1" x14ac:dyDescent="0.2">
      <c r="A166" s="34" t="s">
        <v>40</v>
      </c>
      <c r="B166" s="174" t="s">
        <v>294</v>
      </c>
      <c r="C166" s="172" t="s">
        <v>17</v>
      </c>
      <c r="D166" s="172" t="s">
        <v>295</v>
      </c>
      <c r="E166" s="74" t="s">
        <v>41</v>
      </c>
      <c r="F166" s="74"/>
      <c r="G166" s="173" t="s">
        <v>131</v>
      </c>
      <c r="H166" s="176">
        <v>0.16</v>
      </c>
      <c r="I166" s="175">
        <v>11.65</v>
      </c>
      <c r="J166" s="35">
        <v>1.86</v>
      </c>
    </row>
    <row r="167" spans="1:10" x14ac:dyDescent="0.2">
      <c r="A167" s="34" t="s">
        <v>40</v>
      </c>
      <c r="B167" s="174" t="s">
        <v>598</v>
      </c>
      <c r="C167" s="172" t="s">
        <v>17</v>
      </c>
      <c r="D167" s="172" t="s">
        <v>599</v>
      </c>
      <c r="E167" s="74" t="s">
        <v>41</v>
      </c>
      <c r="F167" s="74"/>
      <c r="G167" s="173" t="s">
        <v>131</v>
      </c>
      <c r="H167" s="176">
        <v>0.42699999999999999</v>
      </c>
      <c r="I167" s="175">
        <v>23.04</v>
      </c>
      <c r="J167" s="35">
        <v>9.83</v>
      </c>
    </row>
    <row r="168" spans="1:10" x14ac:dyDescent="0.2">
      <c r="A168" s="34" t="s">
        <v>40</v>
      </c>
      <c r="B168" s="174" t="s">
        <v>317</v>
      </c>
      <c r="C168" s="172" t="s">
        <v>17</v>
      </c>
      <c r="D168" s="172" t="s">
        <v>600</v>
      </c>
      <c r="E168" s="74" t="s">
        <v>41</v>
      </c>
      <c r="F168" s="74"/>
      <c r="G168" s="173" t="s">
        <v>79</v>
      </c>
      <c r="H168" s="176">
        <v>0.01</v>
      </c>
      <c r="I168" s="175">
        <v>11.9</v>
      </c>
      <c r="J168" s="35">
        <v>0.11</v>
      </c>
    </row>
    <row r="169" spans="1:10" ht="25.5" x14ac:dyDescent="0.2">
      <c r="A169" s="30"/>
      <c r="B169" s="180"/>
      <c r="C169" s="180"/>
      <c r="D169" s="180"/>
      <c r="E169" s="180" t="s">
        <v>42</v>
      </c>
      <c r="F169" s="181">
        <v>7.46</v>
      </c>
      <c r="G169" s="180" t="s">
        <v>43</v>
      </c>
      <c r="H169" s="181">
        <v>0</v>
      </c>
      <c r="I169" s="180" t="s">
        <v>44</v>
      </c>
      <c r="J169" s="31">
        <v>7.46</v>
      </c>
    </row>
    <row r="170" spans="1:10" ht="26.25" thickBot="1" x14ac:dyDescent="0.25">
      <c r="A170" s="30"/>
      <c r="B170" s="180"/>
      <c r="C170" s="180"/>
      <c r="D170" s="180"/>
      <c r="E170" s="180" t="s">
        <v>45</v>
      </c>
      <c r="F170" s="181">
        <v>5.3</v>
      </c>
      <c r="G170" s="180"/>
      <c r="H170" s="182" t="s">
        <v>46</v>
      </c>
      <c r="I170" s="182"/>
      <c r="J170" s="31">
        <v>28.89</v>
      </c>
    </row>
    <row r="171" spans="1:10" ht="25.5" customHeight="1" thickTop="1" x14ac:dyDescent="0.2">
      <c r="A171" s="32"/>
      <c r="B171" s="166"/>
      <c r="C171" s="166"/>
      <c r="D171" s="166"/>
      <c r="E171" s="166"/>
      <c r="F171" s="166"/>
      <c r="G171" s="166"/>
      <c r="H171" s="166"/>
      <c r="I171" s="166"/>
      <c r="J171" s="33"/>
    </row>
    <row r="172" spans="1:10" ht="51" customHeight="1" x14ac:dyDescent="0.2">
      <c r="A172" s="19" t="s">
        <v>162</v>
      </c>
      <c r="B172" s="160" t="s">
        <v>3</v>
      </c>
      <c r="C172" s="158" t="s">
        <v>4</v>
      </c>
      <c r="D172" s="158" t="s">
        <v>5</v>
      </c>
      <c r="E172" s="75" t="s">
        <v>38</v>
      </c>
      <c r="F172" s="75"/>
      <c r="G172" s="159" t="s">
        <v>6</v>
      </c>
      <c r="H172" s="160" t="s">
        <v>7</v>
      </c>
      <c r="I172" s="160" t="s">
        <v>8</v>
      </c>
      <c r="J172" s="20" t="s">
        <v>10</v>
      </c>
    </row>
    <row r="173" spans="1:10" ht="51" customHeight="1" x14ac:dyDescent="0.2">
      <c r="A173" s="22" t="s">
        <v>39</v>
      </c>
      <c r="B173" s="163" t="s">
        <v>356</v>
      </c>
      <c r="C173" s="161" t="s">
        <v>17</v>
      </c>
      <c r="D173" s="161" t="s">
        <v>357</v>
      </c>
      <c r="E173" s="76" t="s">
        <v>139</v>
      </c>
      <c r="F173" s="76"/>
      <c r="G173" s="162" t="s">
        <v>36</v>
      </c>
      <c r="H173" s="165">
        <v>1</v>
      </c>
      <c r="I173" s="164">
        <v>1094.17</v>
      </c>
      <c r="J173" s="27">
        <v>1094.17</v>
      </c>
    </row>
    <row r="174" spans="1:10" ht="25.5" x14ac:dyDescent="0.2">
      <c r="A174" s="28" t="s">
        <v>47</v>
      </c>
      <c r="B174" s="169" t="s">
        <v>119</v>
      </c>
      <c r="C174" s="167" t="s">
        <v>17</v>
      </c>
      <c r="D174" s="167" t="s">
        <v>120</v>
      </c>
      <c r="E174" s="77" t="s">
        <v>73</v>
      </c>
      <c r="F174" s="77"/>
      <c r="G174" s="168" t="s">
        <v>32</v>
      </c>
      <c r="H174" s="171">
        <v>1.6268</v>
      </c>
      <c r="I174" s="170">
        <v>30.31</v>
      </c>
      <c r="J174" s="29">
        <v>49.3</v>
      </c>
    </row>
    <row r="175" spans="1:10" ht="25.5" x14ac:dyDescent="0.2">
      <c r="A175" s="28" t="s">
        <v>47</v>
      </c>
      <c r="B175" s="169" t="s">
        <v>72</v>
      </c>
      <c r="C175" s="167" t="s">
        <v>17</v>
      </c>
      <c r="D175" s="167" t="s">
        <v>52</v>
      </c>
      <c r="E175" s="77" t="s">
        <v>73</v>
      </c>
      <c r="F175" s="77"/>
      <c r="G175" s="168" t="s">
        <v>32</v>
      </c>
      <c r="H175" s="171">
        <v>1.4149</v>
      </c>
      <c r="I175" s="170">
        <v>30.73</v>
      </c>
      <c r="J175" s="29">
        <v>43.47</v>
      </c>
    </row>
    <row r="176" spans="1:10" ht="25.5" x14ac:dyDescent="0.2">
      <c r="A176" s="28" t="s">
        <v>47</v>
      </c>
      <c r="B176" s="169" t="s">
        <v>48</v>
      </c>
      <c r="C176" s="167" t="s">
        <v>17</v>
      </c>
      <c r="D176" s="167" t="s">
        <v>49</v>
      </c>
      <c r="E176" s="77" t="s">
        <v>73</v>
      </c>
      <c r="F176" s="77"/>
      <c r="G176" s="168" t="s">
        <v>32</v>
      </c>
      <c r="H176" s="171">
        <v>3.0417000000000001</v>
      </c>
      <c r="I176" s="170">
        <v>25.11</v>
      </c>
      <c r="J176" s="29">
        <v>76.37</v>
      </c>
    </row>
    <row r="177" spans="1:10" ht="38.25" x14ac:dyDescent="0.2">
      <c r="A177" s="28" t="s">
        <v>47</v>
      </c>
      <c r="B177" s="169" t="s">
        <v>151</v>
      </c>
      <c r="C177" s="167" t="s">
        <v>17</v>
      </c>
      <c r="D177" s="167" t="s">
        <v>152</v>
      </c>
      <c r="E177" s="77" t="s">
        <v>128</v>
      </c>
      <c r="F177" s="77"/>
      <c r="G177" s="168" t="s">
        <v>36</v>
      </c>
      <c r="H177" s="171">
        <v>1.2315</v>
      </c>
      <c r="I177" s="170">
        <v>724.36</v>
      </c>
      <c r="J177" s="29">
        <v>892.04</v>
      </c>
    </row>
    <row r="178" spans="1:10" ht="25.5" x14ac:dyDescent="0.2">
      <c r="A178" s="34" t="s">
        <v>40</v>
      </c>
      <c r="B178" s="174" t="s">
        <v>153</v>
      </c>
      <c r="C178" s="172" t="s">
        <v>17</v>
      </c>
      <c r="D178" s="172" t="s">
        <v>154</v>
      </c>
      <c r="E178" s="74" t="s">
        <v>41</v>
      </c>
      <c r="F178" s="74"/>
      <c r="G178" s="173" t="s">
        <v>131</v>
      </c>
      <c r="H178" s="176">
        <v>2.1299999999999999E-2</v>
      </c>
      <c r="I178" s="175">
        <v>7.96</v>
      </c>
      <c r="J178" s="35">
        <v>0.16</v>
      </c>
    </row>
    <row r="179" spans="1:10" ht="15" customHeight="1" x14ac:dyDescent="0.2">
      <c r="A179" s="34" t="s">
        <v>40</v>
      </c>
      <c r="B179" s="174" t="s">
        <v>121</v>
      </c>
      <c r="C179" s="172" t="s">
        <v>17</v>
      </c>
      <c r="D179" s="172" t="s">
        <v>122</v>
      </c>
      <c r="E179" s="74" t="s">
        <v>41</v>
      </c>
      <c r="F179" s="74"/>
      <c r="G179" s="173" t="s">
        <v>98</v>
      </c>
      <c r="H179" s="176">
        <v>3.125</v>
      </c>
      <c r="I179" s="175">
        <v>5.72</v>
      </c>
      <c r="J179" s="35">
        <v>17.87</v>
      </c>
    </row>
    <row r="180" spans="1:10" ht="25.5" x14ac:dyDescent="0.2">
      <c r="A180" s="34" t="s">
        <v>40</v>
      </c>
      <c r="B180" s="174" t="s">
        <v>155</v>
      </c>
      <c r="C180" s="172" t="s">
        <v>17</v>
      </c>
      <c r="D180" s="172" t="s">
        <v>156</v>
      </c>
      <c r="E180" s="74" t="s">
        <v>41</v>
      </c>
      <c r="F180" s="74"/>
      <c r="G180" s="173" t="s">
        <v>98</v>
      </c>
      <c r="H180" s="176">
        <v>2.5</v>
      </c>
      <c r="I180" s="175">
        <v>3.95</v>
      </c>
      <c r="J180" s="35">
        <v>9.8699999999999992</v>
      </c>
    </row>
    <row r="181" spans="1:10" x14ac:dyDescent="0.2">
      <c r="A181" s="34" t="s">
        <v>40</v>
      </c>
      <c r="B181" s="174" t="s">
        <v>157</v>
      </c>
      <c r="C181" s="172" t="s">
        <v>17</v>
      </c>
      <c r="D181" s="172" t="s">
        <v>158</v>
      </c>
      <c r="E181" s="74" t="s">
        <v>41</v>
      </c>
      <c r="F181" s="74"/>
      <c r="G181" s="173" t="s">
        <v>69</v>
      </c>
      <c r="H181" s="176">
        <v>0.2994</v>
      </c>
      <c r="I181" s="175">
        <v>17.02</v>
      </c>
      <c r="J181" s="35">
        <v>5.09</v>
      </c>
    </row>
    <row r="182" spans="1:10" ht="25.5" x14ac:dyDescent="0.2">
      <c r="A182" s="30"/>
      <c r="B182" s="180"/>
      <c r="C182" s="180"/>
      <c r="D182" s="180"/>
      <c r="E182" s="180" t="s">
        <v>42</v>
      </c>
      <c r="F182" s="181">
        <v>192.29</v>
      </c>
      <c r="G182" s="180" t="s">
        <v>43</v>
      </c>
      <c r="H182" s="181">
        <v>0</v>
      </c>
      <c r="I182" s="180" t="s">
        <v>44</v>
      </c>
      <c r="J182" s="31">
        <v>192.29</v>
      </c>
    </row>
    <row r="183" spans="1:10" ht="14.25" customHeight="1" thickBot="1" x14ac:dyDescent="0.25">
      <c r="A183" s="30"/>
      <c r="B183" s="180"/>
      <c r="C183" s="180"/>
      <c r="D183" s="180"/>
      <c r="E183" s="180" t="s">
        <v>45</v>
      </c>
      <c r="F183" s="181">
        <v>245.85</v>
      </c>
      <c r="G183" s="180"/>
      <c r="H183" s="182" t="s">
        <v>46</v>
      </c>
      <c r="I183" s="182"/>
      <c r="J183" s="31">
        <v>1340.02</v>
      </c>
    </row>
    <row r="184" spans="1:10" ht="15" thickTop="1" x14ac:dyDescent="0.2">
      <c r="A184" s="32"/>
      <c r="B184" s="166"/>
      <c r="C184" s="166"/>
      <c r="D184" s="166"/>
      <c r="E184" s="166"/>
      <c r="F184" s="166"/>
      <c r="G184" s="166"/>
      <c r="H184" s="166"/>
      <c r="I184" s="166"/>
      <c r="J184" s="33"/>
    </row>
    <row r="185" spans="1:10" ht="15" x14ac:dyDescent="0.2">
      <c r="A185" s="19" t="s">
        <v>92</v>
      </c>
      <c r="B185" s="160" t="s">
        <v>3</v>
      </c>
      <c r="C185" s="158" t="s">
        <v>4</v>
      </c>
      <c r="D185" s="158" t="s">
        <v>5</v>
      </c>
      <c r="E185" s="75" t="s">
        <v>38</v>
      </c>
      <c r="F185" s="75"/>
      <c r="G185" s="159" t="s">
        <v>6</v>
      </c>
      <c r="H185" s="160" t="s">
        <v>7</v>
      </c>
      <c r="I185" s="160" t="s">
        <v>8</v>
      </c>
      <c r="J185" s="20" t="s">
        <v>10</v>
      </c>
    </row>
    <row r="186" spans="1:10" ht="14.25" customHeight="1" x14ac:dyDescent="0.2">
      <c r="A186" s="22" t="s">
        <v>39</v>
      </c>
      <c r="B186" s="163" t="s">
        <v>359</v>
      </c>
      <c r="C186" s="161" t="s">
        <v>17</v>
      </c>
      <c r="D186" s="161" t="s">
        <v>360</v>
      </c>
      <c r="E186" s="76" t="s">
        <v>275</v>
      </c>
      <c r="F186" s="76"/>
      <c r="G186" s="162" t="s">
        <v>14</v>
      </c>
      <c r="H186" s="165">
        <v>1</v>
      </c>
      <c r="I186" s="164">
        <v>176.55</v>
      </c>
      <c r="J186" s="27">
        <v>176.55</v>
      </c>
    </row>
    <row r="187" spans="1:10" ht="14.25" customHeight="1" x14ac:dyDescent="0.2">
      <c r="A187" s="28" t="s">
        <v>47</v>
      </c>
      <c r="B187" s="169" t="s">
        <v>276</v>
      </c>
      <c r="C187" s="167" t="s">
        <v>17</v>
      </c>
      <c r="D187" s="167" t="s">
        <v>277</v>
      </c>
      <c r="E187" s="77" t="s">
        <v>73</v>
      </c>
      <c r="F187" s="77"/>
      <c r="G187" s="168" t="s">
        <v>32</v>
      </c>
      <c r="H187" s="171">
        <v>0.97740000000000005</v>
      </c>
      <c r="I187" s="170">
        <v>30.53</v>
      </c>
      <c r="J187" s="29">
        <v>29.84</v>
      </c>
    </row>
    <row r="188" spans="1:10" ht="14.25" customHeight="1" x14ac:dyDescent="0.2">
      <c r="A188" s="28" t="s">
        <v>47</v>
      </c>
      <c r="B188" s="169" t="s">
        <v>48</v>
      </c>
      <c r="C188" s="167" t="s">
        <v>17</v>
      </c>
      <c r="D188" s="167" t="s">
        <v>49</v>
      </c>
      <c r="E188" s="77" t="s">
        <v>73</v>
      </c>
      <c r="F188" s="77"/>
      <c r="G188" s="168" t="s">
        <v>32</v>
      </c>
      <c r="H188" s="171">
        <v>0.99739999999999995</v>
      </c>
      <c r="I188" s="170">
        <v>25.11</v>
      </c>
      <c r="J188" s="29">
        <v>25.04</v>
      </c>
    </row>
    <row r="189" spans="1:10" ht="14.25" customHeight="1" x14ac:dyDescent="0.2">
      <c r="A189" s="28" t="s">
        <v>47</v>
      </c>
      <c r="B189" s="169" t="s">
        <v>254</v>
      </c>
      <c r="C189" s="167" t="s">
        <v>17</v>
      </c>
      <c r="D189" s="167" t="s">
        <v>255</v>
      </c>
      <c r="E189" s="77" t="s">
        <v>128</v>
      </c>
      <c r="F189" s="77"/>
      <c r="G189" s="168" t="s">
        <v>36</v>
      </c>
      <c r="H189" s="171">
        <v>4.4999999999999997E-3</v>
      </c>
      <c r="I189" s="170">
        <v>592.63</v>
      </c>
      <c r="J189" s="29">
        <v>2.66</v>
      </c>
    </row>
    <row r="190" spans="1:10" ht="14.25" customHeight="1" x14ac:dyDescent="0.2">
      <c r="A190" s="34" t="s">
        <v>40</v>
      </c>
      <c r="B190" s="174" t="s">
        <v>601</v>
      </c>
      <c r="C190" s="172" t="s">
        <v>17</v>
      </c>
      <c r="D190" s="172" t="s">
        <v>602</v>
      </c>
      <c r="E190" s="74" t="s">
        <v>41</v>
      </c>
      <c r="F190" s="74"/>
      <c r="G190" s="173" t="s">
        <v>14</v>
      </c>
      <c r="H190" s="176">
        <v>1.0203</v>
      </c>
      <c r="I190" s="175">
        <v>32.53</v>
      </c>
      <c r="J190" s="35">
        <v>33.19</v>
      </c>
    </row>
    <row r="191" spans="1:10" ht="14.25" customHeight="1" x14ac:dyDescent="0.2">
      <c r="A191" s="34" t="s">
        <v>40</v>
      </c>
      <c r="B191" s="174" t="s">
        <v>278</v>
      </c>
      <c r="C191" s="172" t="s">
        <v>17</v>
      </c>
      <c r="D191" s="172" t="s">
        <v>279</v>
      </c>
      <c r="E191" s="74" t="s">
        <v>41</v>
      </c>
      <c r="F191" s="74"/>
      <c r="G191" s="173" t="s">
        <v>98</v>
      </c>
      <c r="H191" s="176">
        <v>0.61050000000000004</v>
      </c>
      <c r="I191" s="175">
        <v>74.33</v>
      </c>
      <c r="J191" s="35">
        <v>45.37</v>
      </c>
    </row>
    <row r="192" spans="1:10" ht="14.25" customHeight="1" x14ac:dyDescent="0.2">
      <c r="A192" s="34" t="s">
        <v>40</v>
      </c>
      <c r="B192" s="174" t="s">
        <v>280</v>
      </c>
      <c r="C192" s="172" t="s">
        <v>17</v>
      </c>
      <c r="D192" s="172" t="s">
        <v>281</v>
      </c>
      <c r="E192" s="74" t="s">
        <v>41</v>
      </c>
      <c r="F192" s="74"/>
      <c r="G192" s="173" t="s">
        <v>98</v>
      </c>
      <c r="H192" s="176">
        <v>0.87009999999999998</v>
      </c>
      <c r="I192" s="175">
        <v>44.37</v>
      </c>
      <c r="J192" s="35">
        <v>38.6</v>
      </c>
    </row>
    <row r="193" spans="1:10" x14ac:dyDescent="0.2">
      <c r="A193" s="34" t="s">
        <v>40</v>
      </c>
      <c r="B193" s="174" t="s">
        <v>282</v>
      </c>
      <c r="C193" s="172" t="s">
        <v>17</v>
      </c>
      <c r="D193" s="172" t="s">
        <v>283</v>
      </c>
      <c r="E193" s="74" t="s">
        <v>41</v>
      </c>
      <c r="F193" s="74"/>
      <c r="G193" s="173" t="s">
        <v>69</v>
      </c>
      <c r="H193" s="176">
        <v>2.5000000000000001E-3</v>
      </c>
      <c r="I193" s="175">
        <v>49.78</v>
      </c>
      <c r="J193" s="35">
        <v>0.12</v>
      </c>
    </row>
    <row r="194" spans="1:10" ht="25.5" x14ac:dyDescent="0.2">
      <c r="A194" s="34" t="s">
        <v>40</v>
      </c>
      <c r="B194" s="174" t="s">
        <v>284</v>
      </c>
      <c r="C194" s="172" t="s">
        <v>17</v>
      </c>
      <c r="D194" s="172" t="s">
        <v>285</v>
      </c>
      <c r="E194" s="74" t="s">
        <v>41</v>
      </c>
      <c r="F194" s="74"/>
      <c r="G194" s="173" t="s">
        <v>69</v>
      </c>
      <c r="H194" s="176">
        <v>7.9699999999999993E-2</v>
      </c>
      <c r="I194" s="175">
        <v>21.8</v>
      </c>
      <c r="J194" s="35">
        <v>1.73</v>
      </c>
    </row>
    <row r="195" spans="1:10" ht="25.5" x14ac:dyDescent="0.2">
      <c r="A195" s="30"/>
      <c r="B195" s="180"/>
      <c r="C195" s="180"/>
      <c r="D195" s="180"/>
      <c r="E195" s="180" t="s">
        <v>42</v>
      </c>
      <c r="F195" s="181">
        <v>35.81</v>
      </c>
      <c r="G195" s="180" t="s">
        <v>43</v>
      </c>
      <c r="H195" s="181">
        <v>0</v>
      </c>
      <c r="I195" s="180" t="s">
        <v>44</v>
      </c>
      <c r="J195" s="31">
        <v>35.81</v>
      </c>
    </row>
    <row r="196" spans="1:10" ht="26.25" thickBot="1" x14ac:dyDescent="0.25">
      <c r="A196" s="30"/>
      <c r="B196" s="180"/>
      <c r="C196" s="180"/>
      <c r="D196" s="180"/>
      <c r="E196" s="180" t="s">
        <v>45</v>
      </c>
      <c r="F196" s="181">
        <v>39.67</v>
      </c>
      <c r="G196" s="180"/>
      <c r="H196" s="182" t="s">
        <v>46</v>
      </c>
      <c r="I196" s="182"/>
      <c r="J196" s="31">
        <v>216.22</v>
      </c>
    </row>
    <row r="197" spans="1:10" ht="25.5" customHeight="1" thickTop="1" x14ac:dyDescent="0.2">
      <c r="A197" s="32"/>
      <c r="B197" s="166"/>
      <c r="C197" s="166"/>
      <c r="D197" s="166"/>
      <c r="E197" s="166"/>
      <c r="F197" s="166"/>
      <c r="G197" s="166"/>
      <c r="H197" s="166"/>
      <c r="I197" s="166"/>
      <c r="J197" s="33"/>
    </row>
    <row r="198" spans="1:10" ht="51" customHeight="1" x14ac:dyDescent="0.2">
      <c r="A198" s="19" t="s">
        <v>93</v>
      </c>
      <c r="B198" s="160" t="s">
        <v>3</v>
      </c>
      <c r="C198" s="158" t="s">
        <v>4</v>
      </c>
      <c r="D198" s="158" t="s">
        <v>5</v>
      </c>
      <c r="E198" s="75" t="s">
        <v>38</v>
      </c>
      <c r="F198" s="75"/>
      <c r="G198" s="159" t="s">
        <v>6</v>
      </c>
      <c r="H198" s="160" t="s">
        <v>7</v>
      </c>
      <c r="I198" s="160" t="s">
        <v>8</v>
      </c>
      <c r="J198" s="20" t="s">
        <v>10</v>
      </c>
    </row>
    <row r="199" spans="1:10" ht="51" customHeight="1" x14ac:dyDescent="0.2">
      <c r="A199" s="22" t="s">
        <v>39</v>
      </c>
      <c r="B199" s="163" t="s">
        <v>361</v>
      </c>
      <c r="C199" s="161" t="s">
        <v>17</v>
      </c>
      <c r="D199" s="161" t="s">
        <v>362</v>
      </c>
      <c r="E199" s="76" t="s">
        <v>286</v>
      </c>
      <c r="F199" s="76"/>
      <c r="G199" s="162" t="s">
        <v>14</v>
      </c>
      <c r="H199" s="165">
        <v>1</v>
      </c>
      <c r="I199" s="164">
        <v>12.35</v>
      </c>
      <c r="J199" s="27">
        <v>12.35</v>
      </c>
    </row>
    <row r="200" spans="1:10" ht="25.5" x14ac:dyDescent="0.2">
      <c r="A200" s="28" t="s">
        <v>47</v>
      </c>
      <c r="B200" s="169" t="s">
        <v>287</v>
      </c>
      <c r="C200" s="167" t="s">
        <v>17</v>
      </c>
      <c r="D200" s="167" t="s">
        <v>126</v>
      </c>
      <c r="E200" s="77" t="s">
        <v>73</v>
      </c>
      <c r="F200" s="77"/>
      <c r="G200" s="168" t="s">
        <v>32</v>
      </c>
      <c r="H200" s="171">
        <v>0.3034</v>
      </c>
      <c r="I200" s="170">
        <v>32.409999999999997</v>
      </c>
      <c r="J200" s="29">
        <v>9.83</v>
      </c>
    </row>
    <row r="201" spans="1:10" x14ac:dyDescent="0.2">
      <c r="A201" s="34" t="s">
        <v>40</v>
      </c>
      <c r="B201" s="174" t="s">
        <v>288</v>
      </c>
      <c r="C201" s="172" t="s">
        <v>17</v>
      </c>
      <c r="D201" s="172" t="s">
        <v>289</v>
      </c>
      <c r="E201" s="74" t="s">
        <v>41</v>
      </c>
      <c r="F201" s="74"/>
      <c r="G201" s="173" t="s">
        <v>131</v>
      </c>
      <c r="H201" s="176">
        <v>5.7500000000000002E-2</v>
      </c>
      <c r="I201" s="175">
        <v>43.84</v>
      </c>
      <c r="J201" s="35">
        <v>2.52</v>
      </c>
    </row>
    <row r="202" spans="1:10" ht="25.5" x14ac:dyDescent="0.2">
      <c r="A202" s="30"/>
      <c r="B202" s="180"/>
      <c r="C202" s="180"/>
      <c r="D202" s="180"/>
      <c r="E202" s="180" t="s">
        <v>42</v>
      </c>
      <c r="F202" s="181">
        <v>6.29</v>
      </c>
      <c r="G202" s="180" t="s">
        <v>43</v>
      </c>
      <c r="H202" s="181">
        <v>0</v>
      </c>
      <c r="I202" s="180" t="s">
        <v>44</v>
      </c>
      <c r="J202" s="31">
        <v>6.29</v>
      </c>
    </row>
    <row r="203" spans="1:10" ht="26.25" thickBot="1" x14ac:dyDescent="0.25">
      <c r="A203" s="30"/>
      <c r="B203" s="180"/>
      <c r="C203" s="180"/>
      <c r="D203" s="180"/>
      <c r="E203" s="180" t="s">
        <v>45</v>
      </c>
      <c r="F203" s="181">
        <v>2.77</v>
      </c>
      <c r="G203" s="180"/>
      <c r="H203" s="182" t="s">
        <v>46</v>
      </c>
      <c r="I203" s="182"/>
      <c r="J203" s="31">
        <v>15.12</v>
      </c>
    </row>
    <row r="204" spans="1:10" ht="14.25" customHeight="1" thickTop="1" x14ac:dyDescent="0.2">
      <c r="A204" s="32"/>
      <c r="B204" s="166"/>
      <c r="C204" s="166"/>
      <c r="D204" s="166"/>
      <c r="E204" s="166"/>
      <c r="F204" s="166"/>
      <c r="G204" s="166"/>
      <c r="H204" s="166"/>
      <c r="I204" s="166"/>
      <c r="J204" s="33"/>
    </row>
    <row r="205" spans="1:10" ht="38.25" customHeight="1" x14ac:dyDescent="0.2">
      <c r="A205" s="19" t="s">
        <v>364</v>
      </c>
      <c r="B205" s="160" t="s">
        <v>3</v>
      </c>
      <c r="C205" s="158" t="s">
        <v>4</v>
      </c>
      <c r="D205" s="158" t="s">
        <v>5</v>
      </c>
      <c r="E205" s="75" t="s">
        <v>38</v>
      </c>
      <c r="F205" s="75"/>
      <c r="G205" s="159" t="s">
        <v>6</v>
      </c>
      <c r="H205" s="160" t="s">
        <v>7</v>
      </c>
      <c r="I205" s="160" t="s">
        <v>8</v>
      </c>
      <c r="J205" s="20" t="s">
        <v>10</v>
      </c>
    </row>
    <row r="206" spans="1:10" ht="38.25" customHeight="1" x14ac:dyDescent="0.2">
      <c r="A206" s="22" t="s">
        <v>39</v>
      </c>
      <c r="B206" s="163" t="s">
        <v>99</v>
      </c>
      <c r="C206" s="161" t="s">
        <v>33</v>
      </c>
      <c r="D206" s="161" t="s">
        <v>290</v>
      </c>
      <c r="E206" s="76" t="s">
        <v>107</v>
      </c>
      <c r="F206" s="76"/>
      <c r="G206" s="162" t="s">
        <v>36</v>
      </c>
      <c r="H206" s="165">
        <v>1</v>
      </c>
      <c r="I206" s="164">
        <v>104.52</v>
      </c>
      <c r="J206" s="27">
        <v>104.52</v>
      </c>
    </row>
    <row r="207" spans="1:10" ht="25.5" customHeight="1" x14ac:dyDescent="0.2">
      <c r="A207" s="28" t="s">
        <v>47</v>
      </c>
      <c r="B207" s="169" t="s">
        <v>64</v>
      </c>
      <c r="C207" s="167" t="s">
        <v>33</v>
      </c>
      <c r="D207" s="167" t="s">
        <v>49</v>
      </c>
      <c r="E207" s="77" t="s">
        <v>107</v>
      </c>
      <c r="F207" s="77"/>
      <c r="G207" s="168" t="s">
        <v>54</v>
      </c>
      <c r="H207" s="171">
        <v>4</v>
      </c>
      <c r="I207" s="170">
        <v>26.13</v>
      </c>
      <c r="J207" s="29">
        <v>104.52</v>
      </c>
    </row>
    <row r="208" spans="1:10" ht="25.5" x14ac:dyDescent="0.2">
      <c r="A208" s="30"/>
      <c r="B208" s="180"/>
      <c r="C208" s="180"/>
      <c r="D208" s="180"/>
      <c r="E208" s="180" t="s">
        <v>42</v>
      </c>
      <c r="F208" s="181">
        <v>65.52</v>
      </c>
      <c r="G208" s="180" t="s">
        <v>43</v>
      </c>
      <c r="H208" s="181">
        <v>0</v>
      </c>
      <c r="I208" s="180" t="s">
        <v>44</v>
      </c>
      <c r="J208" s="31">
        <v>65.52</v>
      </c>
    </row>
    <row r="209" spans="1:10" ht="26.25" thickBot="1" x14ac:dyDescent="0.25">
      <c r="A209" s="30"/>
      <c r="B209" s="180"/>
      <c r="C209" s="180"/>
      <c r="D209" s="180"/>
      <c r="E209" s="180" t="s">
        <v>45</v>
      </c>
      <c r="F209" s="181">
        <v>23.48</v>
      </c>
      <c r="G209" s="180"/>
      <c r="H209" s="182" t="s">
        <v>46</v>
      </c>
      <c r="I209" s="182"/>
      <c r="J209" s="31">
        <v>128</v>
      </c>
    </row>
    <row r="210" spans="1:10" ht="15" thickTop="1" x14ac:dyDescent="0.2">
      <c r="A210" s="32"/>
      <c r="B210" s="166"/>
      <c r="C210" s="166"/>
      <c r="D210" s="166"/>
      <c r="E210" s="166"/>
      <c r="F210" s="166"/>
      <c r="G210" s="166"/>
      <c r="H210" s="166"/>
      <c r="I210" s="166"/>
      <c r="J210" s="33"/>
    </row>
    <row r="211" spans="1:10" ht="15" x14ac:dyDescent="0.2">
      <c r="A211" s="19" t="s">
        <v>365</v>
      </c>
      <c r="B211" s="160" t="s">
        <v>3</v>
      </c>
      <c r="C211" s="158" t="s">
        <v>4</v>
      </c>
      <c r="D211" s="158" t="s">
        <v>5</v>
      </c>
      <c r="E211" s="75" t="s">
        <v>38</v>
      </c>
      <c r="F211" s="75"/>
      <c r="G211" s="159" t="s">
        <v>6</v>
      </c>
      <c r="H211" s="160" t="s">
        <v>7</v>
      </c>
      <c r="I211" s="160" t="s">
        <v>8</v>
      </c>
      <c r="J211" s="20" t="s">
        <v>10</v>
      </c>
    </row>
    <row r="212" spans="1:10" ht="51" customHeight="1" x14ac:dyDescent="0.2">
      <c r="A212" s="22" t="s">
        <v>39</v>
      </c>
      <c r="B212" s="163" t="s">
        <v>366</v>
      </c>
      <c r="C212" s="161" t="s">
        <v>33</v>
      </c>
      <c r="D212" s="161" t="s">
        <v>367</v>
      </c>
      <c r="E212" s="76" t="s">
        <v>107</v>
      </c>
      <c r="F212" s="76"/>
      <c r="G212" s="162" t="s">
        <v>36</v>
      </c>
      <c r="H212" s="165">
        <v>1</v>
      </c>
      <c r="I212" s="164">
        <v>948.96</v>
      </c>
      <c r="J212" s="27">
        <v>948.96</v>
      </c>
    </row>
    <row r="213" spans="1:10" ht="51" customHeight="1" x14ac:dyDescent="0.2">
      <c r="A213" s="28" t="s">
        <v>47</v>
      </c>
      <c r="B213" s="169" t="s">
        <v>64</v>
      </c>
      <c r="C213" s="167" t="s">
        <v>33</v>
      </c>
      <c r="D213" s="167" t="s">
        <v>49</v>
      </c>
      <c r="E213" s="77" t="s">
        <v>107</v>
      </c>
      <c r="F213" s="77"/>
      <c r="G213" s="168" t="s">
        <v>54</v>
      </c>
      <c r="H213" s="171">
        <v>16</v>
      </c>
      <c r="I213" s="170">
        <v>26.13</v>
      </c>
      <c r="J213" s="29">
        <v>418.08</v>
      </c>
    </row>
    <row r="214" spans="1:10" ht="51" customHeight="1" x14ac:dyDescent="0.2">
      <c r="A214" s="28" t="s">
        <v>47</v>
      </c>
      <c r="B214" s="169" t="s">
        <v>125</v>
      </c>
      <c r="C214" s="167" t="s">
        <v>33</v>
      </c>
      <c r="D214" s="167" t="s">
        <v>52</v>
      </c>
      <c r="E214" s="77" t="s">
        <v>107</v>
      </c>
      <c r="F214" s="77"/>
      <c r="G214" s="168" t="s">
        <v>54</v>
      </c>
      <c r="H214" s="171">
        <v>2</v>
      </c>
      <c r="I214" s="170">
        <v>32.119999999999997</v>
      </c>
      <c r="J214" s="29">
        <v>64.239999999999995</v>
      </c>
    </row>
    <row r="215" spans="1:10" ht="38.25" customHeight="1" x14ac:dyDescent="0.2">
      <c r="A215" s="34" t="s">
        <v>40</v>
      </c>
      <c r="B215" s="174" t="s">
        <v>603</v>
      </c>
      <c r="C215" s="172" t="s">
        <v>33</v>
      </c>
      <c r="D215" s="172" t="s">
        <v>604</v>
      </c>
      <c r="E215" s="74" t="s">
        <v>41</v>
      </c>
      <c r="F215" s="74"/>
      <c r="G215" s="173" t="s">
        <v>605</v>
      </c>
      <c r="H215" s="176">
        <v>4.4000000000000004</v>
      </c>
      <c r="I215" s="175">
        <v>51.13</v>
      </c>
      <c r="J215" s="35">
        <v>224.97</v>
      </c>
    </row>
    <row r="216" spans="1:10" ht="38.25" customHeight="1" x14ac:dyDescent="0.2">
      <c r="A216" s="34" t="s">
        <v>40</v>
      </c>
      <c r="B216" s="174" t="s">
        <v>606</v>
      </c>
      <c r="C216" s="172" t="s">
        <v>33</v>
      </c>
      <c r="D216" s="172" t="s">
        <v>607</v>
      </c>
      <c r="E216" s="74" t="s">
        <v>41</v>
      </c>
      <c r="F216" s="74"/>
      <c r="G216" s="173" t="s">
        <v>36</v>
      </c>
      <c r="H216" s="176">
        <v>0.88</v>
      </c>
      <c r="I216" s="175">
        <v>207.07</v>
      </c>
      <c r="J216" s="35">
        <v>182.22</v>
      </c>
    </row>
    <row r="217" spans="1:10" ht="38.25" customHeight="1" x14ac:dyDescent="0.2">
      <c r="A217" s="34" t="s">
        <v>40</v>
      </c>
      <c r="B217" s="174" t="s">
        <v>608</v>
      </c>
      <c r="C217" s="172" t="s">
        <v>33</v>
      </c>
      <c r="D217" s="172" t="s">
        <v>609</v>
      </c>
      <c r="E217" s="74" t="s">
        <v>41</v>
      </c>
      <c r="F217" s="74"/>
      <c r="G217" s="173" t="s">
        <v>36</v>
      </c>
      <c r="H217" s="176">
        <v>0.68</v>
      </c>
      <c r="I217" s="175">
        <v>87.44</v>
      </c>
      <c r="J217" s="35">
        <v>59.45</v>
      </c>
    </row>
    <row r="218" spans="1:10" ht="25.5" customHeight="1" x14ac:dyDescent="0.2">
      <c r="A218" s="30"/>
      <c r="B218" s="180"/>
      <c r="C218" s="180"/>
      <c r="D218" s="180"/>
      <c r="E218" s="180" t="s">
        <v>42</v>
      </c>
      <c r="F218" s="181">
        <v>306.64</v>
      </c>
      <c r="G218" s="180" t="s">
        <v>43</v>
      </c>
      <c r="H218" s="181">
        <v>0</v>
      </c>
      <c r="I218" s="180" t="s">
        <v>44</v>
      </c>
      <c r="J218" s="31">
        <v>306.64</v>
      </c>
    </row>
    <row r="219" spans="1:10" ht="38.25" customHeight="1" thickBot="1" x14ac:dyDescent="0.25">
      <c r="A219" s="30"/>
      <c r="B219" s="180"/>
      <c r="C219" s="180"/>
      <c r="D219" s="180"/>
      <c r="E219" s="180" t="s">
        <v>45</v>
      </c>
      <c r="F219" s="181">
        <v>213.23</v>
      </c>
      <c r="G219" s="180"/>
      <c r="H219" s="182" t="s">
        <v>46</v>
      </c>
      <c r="I219" s="182"/>
      <c r="J219" s="31">
        <v>1162.19</v>
      </c>
    </row>
    <row r="220" spans="1:10" ht="15" thickTop="1" x14ac:dyDescent="0.2">
      <c r="A220" s="32"/>
      <c r="B220" s="166"/>
      <c r="C220" s="166"/>
      <c r="D220" s="166"/>
      <c r="E220" s="166"/>
      <c r="F220" s="166"/>
      <c r="G220" s="166"/>
      <c r="H220" s="166"/>
      <c r="I220" s="166"/>
      <c r="J220" s="33"/>
    </row>
    <row r="221" spans="1:10" ht="15" x14ac:dyDescent="0.2">
      <c r="A221" s="19" t="s">
        <v>368</v>
      </c>
      <c r="B221" s="160" t="s">
        <v>3</v>
      </c>
      <c r="C221" s="158" t="s">
        <v>4</v>
      </c>
      <c r="D221" s="158" t="s">
        <v>5</v>
      </c>
      <c r="E221" s="75" t="s">
        <v>38</v>
      </c>
      <c r="F221" s="75"/>
      <c r="G221" s="159" t="s">
        <v>6</v>
      </c>
      <c r="H221" s="160" t="s">
        <v>7</v>
      </c>
      <c r="I221" s="160" t="s">
        <v>8</v>
      </c>
      <c r="J221" s="20" t="s">
        <v>10</v>
      </c>
    </row>
    <row r="222" spans="1:10" ht="38.25" x14ac:dyDescent="0.2">
      <c r="A222" s="22" t="s">
        <v>39</v>
      </c>
      <c r="B222" s="163" t="s">
        <v>167</v>
      </c>
      <c r="C222" s="161" t="s">
        <v>17</v>
      </c>
      <c r="D222" s="161" t="s">
        <v>168</v>
      </c>
      <c r="E222" s="76" t="s">
        <v>128</v>
      </c>
      <c r="F222" s="76"/>
      <c r="G222" s="162" t="s">
        <v>36</v>
      </c>
      <c r="H222" s="165">
        <v>1</v>
      </c>
      <c r="I222" s="164">
        <v>758.93</v>
      </c>
      <c r="J222" s="27">
        <v>758.93</v>
      </c>
    </row>
    <row r="223" spans="1:10" ht="25.5" x14ac:dyDescent="0.2">
      <c r="A223" s="28" t="s">
        <v>47</v>
      </c>
      <c r="B223" s="169" t="s">
        <v>48</v>
      </c>
      <c r="C223" s="167" t="s">
        <v>17</v>
      </c>
      <c r="D223" s="167" t="s">
        <v>49</v>
      </c>
      <c r="E223" s="77" t="s">
        <v>73</v>
      </c>
      <c r="F223" s="77"/>
      <c r="G223" s="168" t="s">
        <v>32</v>
      </c>
      <c r="H223" s="171">
        <v>2.3117000000000001</v>
      </c>
      <c r="I223" s="170">
        <v>25.11</v>
      </c>
      <c r="J223" s="29">
        <v>58.04</v>
      </c>
    </row>
    <row r="224" spans="1:10" ht="38.25" customHeight="1" x14ac:dyDescent="0.2">
      <c r="A224" s="28" t="s">
        <v>47</v>
      </c>
      <c r="B224" s="169" t="s">
        <v>178</v>
      </c>
      <c r="C224" s="167" t="s">
        <v>17</v>
      </c>
      <c r="D224" s="167" t="s">
        <v>179</v>
      </c>
      <c r="E224" s="77" t="s">
        <v>73</v>
      </c>
      <c r="F224" s="77"/>
      <c r="G224" s="168" t="s">
        <v>32</v>
      </c>
      <c r="H224" s="171">
        <v>1.4637</v>
      </c>
      <c r="I224" s="170">
        <v>26.09</v>
      </c>
      <c r="J224" s="29">
        <v>38.18</v>
      </c>
    </row>
    <row r="225" spans="1:10" ht="25.5" customHeight="1" x14ac:dyDescent="0.2">
      <c r="A225" s="28" t="s">
        <v>47</v>
      </c>
      <c r="B225" s="169" t="s">
        <v>180</v>
      </c>
      <c r="C225" s="167" t="s">
        <v>17</v>
      </c>
      <c r="D225" s="167" t="s">
        <v>261</v>
      </c>
      <c r="E225" s="77" t="s">
        <v>70</v>
      </c>
      <c r="F225" s="77"/>
      <c r="G225" s="168" t="s">
        <v>35</v>
      </c>
      <c r="H225" s="171">
        <v>0.75339999999999996</v>
      </c>
      <c r="I225" s="170">
        <v>2.3199999999999998</v>
      </c>
      <c r="J225" s="29">
        <v>1.74</v>
      </c>
    </row>
    <row r="226" spans="1:10" ht="25.5" customHeight="1" x14ac:dyDescent="0.2">
      <c r="A226" s="28" t="s">
        <v>47</v>
      </c>
      <c r="B226" s="169" t="s">
        <v>181</v>
      </c>
      <c r="C226" s="167" t="s">
        <v>17</v>
      </c>
      <c r="D226" s="167" t="s">
        <v>262</v>
      </c>
      <c r="E226" s="77" t="s">
        <v>70</v>
      </c>
      <c r="F226" s="77"/>
      <c r="G226" s="168" t="s">
        <v>71</v>
      </c>
      <c r="H226" s="171">
        <v>0.71030000000000004</v>
      </c>
      <c r="I226" s="170">
        <v>0.45</v>
      </c>
      <c r="J226" s="29">
        <v>0.31</v>
      </c>
    </row>
    <row r="227" spans="1:10" ht="38.25" customHeight="1" x14ac:dyDescent="0.2">
      <c r="A227" s="34" t="s">
        <v>40</v>
      </c>
      <c r="B227" s="174" t="s">
        <v>182</v>
      </c>
      <c r="C227" s="172" t="s">
        <v>17</v>
      </c>
      <c r="D227" s="172" t="s">
        <v>183</v>
      </c>
      <c r="E227" s="74" t="s">
        <v>41</v>
      </c>
      <c r="F227" s="74"/>
      <c r="G227" s="173" t="s">
        <v>36</v>
      </c>
      <c r="H227" s="176">
        <v>0.72289999999999999</v>
      </c>
      <c r="I227" s="175">
        <v>120</v>
      </c>
      <c r="J227" s="35">
        <v>86.74</v>
      </c>
    </row>
    <row r="228" spans="1:10" ht="38.25" customHeight="1" x14ac:dyDescent="0.2">
      <c r="A228" s="34" t="s">
        <v>40</v>
      </c>
      <c r="B228" s="174" t="s">
        <v>129</v>
      </c>
      <c r="C228" s="172" t="s">
        <v>17</v>
      </c>
      <c r="D228" s="172" t="s">
        <v>130</v>
      </c>
      <c r="E228" s="74" t="s">
        <v>41</v>
      </c>
      <c r="F228" s="74"/>
      <c r="G228" s="173" t="s">
        <v>69</v>
      </c>
      <c r="H228" s="176">
        <v>362.65789999999998</v>
      </c>
      <c r="I228" s="175">
        <v>1.17</v>
      </c>
      <c r="J228" s="35">
        <v>424.3</v>
      </c>
    </row>
    <row r="229" spans="1:10" ht="51" customHeight="1" x14ac:dyDescent="0.2">
      <c r="A229" s="34" t="s">
        <v>40</v>
      </c>
      <c r="B229" s="174" t="s">
        <v>259</v>
      </c>
      <c r="C229" s="172" t="s">
        <v>17</v>
      </c>
      <c r="D229" s="172" t="s">
        <v>260</v>
      </c>
      <c r="E229" s="74" t="s">
        <v>41</v>
      </c>
      <c r="F229" s="74"/>
      <c r="G229" s="173" t="s">
        <v>36</v>
      </c>
      <c r="H229" s="176">
        <v>0.59340000000000004</v>
      </c>
      <c r="I229" s="175">
        <v>252.15</v>
      </c>
      <c r="J229" s="35">
        <v>149.62</v>
      </c>
    </row>
    <row r="230" spans="1:10" ht="51" customHeight="1" x14ac:dyDescent="0.2">
      <c r="A230" s="30"/>
      <c r="B230" s="180"/>
      <c r="C230" s="180"/>
      <c r="D230" s="180"/>
      <c r="E230" s="180" t="s">
        <v>42</v>
      </c>
      <c r="F230" s="181">
        <v>61.02</v>
      </c>
      <c r="G230" s="180" t="s">
        <v>43</v>
      </c>
      <c r="H230" s="181">
        <v>0</v>
      </c>
      <c r="I230" s="180" t="s">
        <v>44</v>
      </c>
      <c r="J230" s="31">
        <v>61.02</v>
      </c>
    </row>
    <row r="231" spans="1:10" ht="26.25" thickBot="1" x14ac:dyDescent="0.25">
      <c r="A231" s="30"/>
      <c r="B231" s="180"/>
      <c r="C231" s="180"/>
      <c r="D231" s="180"/>
      <c r="E231" s="180" t="s">
        <v>45</v>
      </c>
      <c r="F231" s="181">
        <v>170.53</v>
      </c>
      <c r="G231" s="180"/>
      <c r="H231" s="182" t="s">
        <v>46</v>
      </c>
      <c r="I231" s="182"/>
      <c r="J231" s="31">
        <v>929.46</v>
      </c>
    </row>
    <row r="232" spans="1:10" ht="15" thickTop="1" x14ac:dyDescent="0.2">
      <c r="A232" s="32"/>
      <c r="B232" s="166"/>
      <c r="C232" s="166"/>
      <c r="D232" s="166"/>
      <c r="E232" s="166"/>
      <c r="F232" s="166"/>
      <c r="G232" s="166"/>
      <c r="H232" s="166"/>
      <c r="I232" s="166"/>
      <c r="J232" s="33"/>
    </row>
    <row r="233" spans="1:10" ht="15" x14ac:dyDescent="0.2">
      <c r="A233" s="19" t="s">
        <v>369</v>
      </c>
      <c r="B233" s="160" t="s">
        <v>3</v>
      </c>
      <c r="C233" s="158" t="s">
        <v>4</v>
      </c>
      <c r="D233" s="158" t="s">
        <v>5</v>
      </c>
      <c r="E233" s="75" t="s">
        <v>38</v>
      </c>
      <c r="F233" s="75"/>
      <c r="G233" s="159" t="s">
        <v>6</v>
      </c>
      <c r="H233" s="160" t="s">
        <v>7</v>
      </c>
      <c r="I233" s="160" t="s">
        <v>8</v>
      </c>
      <c r="J233" s="20" t="s">
        <v>10</v>
      </c>
    </row>
    <row r="234" spans="1:10" ht="25.5" x14ac:dyDescent="0.2">
      <c r="A234" s="22" t="s">
        <v>39</v>
      </c>
      <c r="B234" s="163" t="s">
        <v>370</v>
      </c>
      <c r="C234" s="161" t="s">
        <v>17</v>
      </c>
      <c r="D234" s="161" t="s">
        <v>371</v>
      </c>
      <c r="E234" s="76" t="s">
        <v>263</v>
      </c>
      <c r="F234" s="76"/>
      <c r="G234" s="162" t="s">
        <v>69</v>
      </c>
      <c r="H234" s="165">
        <v>1</v>
      </c>
      <c r="I234" s="164">
        <v>17.12</v>
      </c>
      <c r="J234" s="27">
        <v>17.12</v>
      </c>
    </row>
    <row r="235" spans="1:10" ht="25.5" x14ac:dyDescent="0.2">
      <c r="A235" s="28" t="s">
        <v>47</v>
      </c>
      <c r="B235" s="169" t="s">
        <v>268</v>
      </c>
      <c r="C235" s="167" t="s">
        <v>17</v>
      </c>
      <c r="D235" s="167" t="s">
        <v>269</v>
      </c>
      <c r="E235" s="77" t="s">
        <v>73</v>
      </c>
      <c r="F235" s="77"/>
      <c r="G235" s="168" t="s">
        <v>32</v>
      </c>
      <c r="H235" s="171">
        <v>6.4000000000000001E-2</v>
      </c>
      <c r="I235" s="170">
        <v>25.62</v>
      </c>
      <c r="J235" s="29">
        <v>1.63</v>
      </c>
    </row>
    <row r="236" spans="1:10" ht="25.5" x14ac:dyDescent="0.2">
      <c r="A236" s="28" t="s">
        <v>47</v>
      </c>
      <c r="B236" s="169" t="s">
        <v>270</v>
      </c>
      <c r="C236" s="167" t="s">
        <v>17</v>
      </c>
      <c r="D236" s="167" t="s">
        <v>177</v>
      </c>
      <c r="E236" s="77" t="s">
        <v>73</v>
      </c>
      <c r="F236" s="77"/>
      <c r="G236" s="168" t="s">
        <v>32</v>
      </c>
      <c r="H236" s="171">
        <v>0.16600000000000001</v>
      </c>
      <c r="I236" s="170">
        <v>30.53</v>
      </c>
      <c r="J236" s="29">
        <v>5.0599999999999996</v>
      </c>
    </row>
    <row r="237" spans="1:10" ht="25.5" x14ac:dyDescent="0.2">
      <c r="A237" s="28" t="s">
        <v>47</v>
      </c>
      <c r="B237" s="169" t="s">
        <v>273</v>
      </c>
      <c r="C237" s="167" t="s">
        <v>17</v>
      </c>
      <c r="D237" s="167" t="s">
        <v>274</v>
      </c>
      <c r="E237" s="77" t="s">
        <v>173</v>
      </c>
      <c r="F237" s="77"/>
      <c r="G237" s="168" t="s">
        <v>69</v>
      </c>
      <c r="H237" s="171">
        <v>1</v>
      </c>
      <c r="I237" s="170">
        <v>9.7100000000000009</v>
      </c>
      <c r="J237" s="29">
        <v>9.7100000000000009</v>
      </c>
    </row>
    <row r="238" spans="1:10" ht="25.5" x14ac:dyDescent="0.2">
      <c r="A238" s="34" t="s">
        <v>40</v>
      </c>
      <c r="B238" s="174" t="s">
        <v>174</v>
      </c>
      <c r="C238" s="172" t="s">
        <v>17</v>
      </c>
      <c r="D238" s="172" t="s">
        <v>175</v>
      </c>
      <c r="E238" s="74" t="s">
        <v>41</v>
      </c>
      <c r="F238" s="74"/>
      <c r="G238" s="173" t="s">
        <v>79</v>
      </c>
      <c r="H238" s="176">
        <v>0.81899999999999995</v>
      </c>
      <c r="I238" s="175">
        <v>0.22</v>
      </c>
      <c r="J238" s="35">
        <v>0.18</v>
      </c>
    </row>
    <row r="239" spans="1:10" ht="25.5" customHeight="1" x14ac:dyDescent="0.2">
      <c r="A239" s="34" t="s">
        <v>40</v>
      </c>
      <c r="B239" s="174" t="s">
        <v>271</v>
      </c>
      <c r="C239" s="172" t="s">
        <v>17</v>
      </c>
      <c r="D239" s="172" t="s">
        <v>272</v>
      </c>
      <c r="E239" s="74" t="s">
        <v>41</v>
      </c>
      <c r="F239" s="74"/>
      <c r="G239" s="173" t="s">
        <v>69</v>
      </c>
      <c r="H239" s="176">
        <v>2.5000000000000001E-2</v>
      </c>
      <c r="I239" s="175">
        <v>21.8</v>
      </c>
      <c r="J239" s="35">
        <v>0.54</v>
      </c>
    </row>
    <row r="240" spans="1:10" ht="25.5" customHeight="1" x14ac:dyDescent="0.2">
      <c r="A240" s="30"/>
      <c r="B240" s="180"/>
      <c r="C240" s="180"/>
      <c r="D240" s="180"/>
      <c r="E240" s="180" t="s">
        <v>42</v>
      </c>
      <c r="F240" s="181">
        <v>5.77</v>
      </c>
      <c r="G240" s="180" t="s">
        <v>43</v>
      </c>
      <c r="H240" s="181">
        <v>0</v>
      </c>
      <c r="I240" s="180" t="s">
        <v>44</v>
      </c>
      <c r="J240" s="31">
        <v>5.77</v>
      </c>
    </row>
    <row r="241" spans="1:10" ht="25.5" customHeight="1" thickBot="1" x14ac:dyDescent="0.25">
      <c r="A241" s="30"/>
      <c r="B241" s="180"/>
      <c r="C241" s="180"/>
      <c r="D241" s="180"/>
      <c r="E241" s="180" t="s">
        <v>45</v>
      </c>
      <c r="F241" s="181">
        <v>3.84</v>
      </c>
      <c r="G241" s="180"/>
      <c r="H241" s="182" t="s">
        <v>46</v>
      </c>
      <c r="I241" s="182"/>
      <c r="J241" s="31">
        <v>20.96</v>
      </c>
    </row>
    <row r="242" spans="1:10" ht="15" thickTop="1" x14ac:dyDescent="0.2">
      <c r="A242" s="32"/>
      <c r="B242" s="166"/>
      <c r="C242" s="166"/>
      <c r="D242" s="166"/>
      <c r="E242" s="166"/>
      <c r="F242" s="166"/>
      <c r="G242" s="166"/>
      <c r="H242" s="166"/>
      <c r="I242" s="166"/>
      <c r="J242" s="33"/>
    </row>
    <row r="243" spans="1:10" ht="25.5" customHeight="1" x14ac:dyDescent="0.2">
      <c r="A243" s="19" t="s">
        <v>372</v>
      </c>
      <c r="B243" s="160" t="s">
        <v>3</v>
      </c>
      <c r="C243" s="158" t="s">
        <v>4</v>
      </c>
      <c r="D243" s="158" t="s">
        <v>5</v>
      </c>
      <c r="E243" s="75" t="s">
        <v>38</v>
      </c>
      <c r="F243" s="75"/>
      <c r="G243" s="159" t="s">
        <v>6</v>
      </c>
      <c r="H243" s="160" t="s">
        <v>7</v>
      </c>
      <c r="I243" s="160" t="s">
        <v>8</v>
      </c>
      <c r="J243" s="20" t="s">
        <v>10</v>
      </c>
    </row>
    <row r="244" spans="1:10" ht="25.5" customHeight="1" x14ac:dyDescent="0.2">
      <c r="A244" s="22" t="s">
        <v>39</v>
      </c>
      <c r="B244" s="163" t="s">
        <v>373</v>
      </c>
      <c r="C244" s="161" t="s">
        <v>17</v>
      </c>
      <c r="D244" s="161" t="s">
        <v>374</v>
      </c>
      <c r="E244" s="76" t="s">
        <v>263</v>
      </c>
      <c r="F244" s="76"/>
      <c r="G244" s="162" t="s">
        <v>69</v>
      </c>
      <c r="H244" s="165">
        <v>1</v>
      </c>
      <c r="I244" s="164">
        <v>14.25</v>
      </c>
      <c r="J244" s="27">
        <v>14.25</v>
      </c>
    </row>
    <row r="245" spans="1:10" ht="25.5" x14ac:dyDescent="0.2">
      <c r="A245" s="28" t="s">
        <v>47</v>
      </c>
      <c r="B245" s="169" t="s">
        <v>268</v>
      </c>
      <c r="C245" s="167" t="s">
        <v>17</v>
      </c>
      <c r="D245" s="167" t="s">
        <v>269</v>
      </c>
      <c r="E245" s="77" t="s">
        <v>73</v>
      </c>
      <c r="F245" s="77"/>
      <c r="G245" s="168" t="s">
        <v>32</v>
      </c>
      <c r="H245" s="171">
        <v>3.9E-2</v>
      </c>
      <c r="I245" s="170">
        <v>25.62</v>
      </c>
      <c r="J245" s="29">
        <v>0.99</v>
      </c>
    </row>
    <row r="246" spans="1:10" ht="25.5" x14ac:dyDescent="0.2">
      <c r="A246" s="28" t="s">
        <v>47</v>
      </c>
      <c r="B246" s="169" t="s">
        <v>270</v>
      </c>
      <c r="C246" s="167" t="s">
        <v>17</v>
      </c>
      <c r="D246" s="167" t="s">
        <v>177</v>
      </c>
      <c r="E246" s="77" t="s">
        <v>73</v>
      </c>
      <c r="F246" s="77"/>
      <c r="G246" s="168" t="s">
        <v>32</v>
      </c>
      <c r="H246" s="171">
        <v>0.10199999999999999</v>
      </c>
      <c r="I246" s="170">
        <v>30.53</v>
      </c>
      <c r="J246" s="29">
        <v>3.11</v>
      </c>
    </row>
    <row r="247" spans="1:10" ht="25.5" x14ac:dyDescent="0.2">
      <c r="A247" s="28" t="s">
        <v>47</v>
      </c>
      <c r="B247" s="169" t="s">
        <v>171</v>
      </c>
      <c r="C247" s="167" t="s">
        <v>17</v>
      </c>
      <c r="D247" s="167" t="s">
        <v>172</v>
      </c>
      <c r="E247" s="77" t="s">
        <v>173</v>
      </c>
      <c r="F247" s="77"/>
      <c r="G247" s="168" t="s">
        <v>69</v>
      </c>
      <c r="H247" s="171">
        <v>1</v>
      </c>
      <c r="I247" s="170">
        <v>9.5</v>
      </c>
      <c r="J247" s="29">
        <v>9.5</v>
      </c>
    </row>
    <row r="248" spans="1:10" ht="25.5" x14ac:dyDescent="0.2">
      <c r="A248" s="34" t="s">
        <v>40</v>
      </c>
      <c r="B248" s="174" t="s">
        <v>174</v>
      </c>
      <c r="C248" s="172" t="s">
        <v>17</v>
      </c>
      <c r="D248" s="172" t="s">
        <v>175</v>
      </c>
      <c r="E248" s="74" t="s">
        <v>41</v>
      </c>
      <c r="F248" s="74"/>
      <c r="G248" s="173" t="s">
        <v>79</v>
      </c>
      <c r="H248" s="176">
        <v>0.503</v>
      </c>
      <c r="I248" s="175">
        <v>0.22</v>
      </c>
      <c r="J248" s="35">
        <v>0.11</v>
      </c>
    </row>
    <row r="249" spans="1:10" ht="25.5" x14ac:dyDescent="0.2">
      <c r="A249" s="34" t="s">
        <v>40</v>
      </c>
      <c r="B249" s="174" t="s">
        <v>271</v>
      </c>
      <c r="C249" s="172" t="s">
        <v>17</v>
      </c>
      <c r="D249" s="172" t="s">
        <v>272</v>
      </c>
      <c r="E249" s="74" t="s">
        <v>41</v>
      </c>
      <c r="F249" s="74"/>
      <c r="G249" s="173" t="s">
        <v>69</v>
      </c>
      <c r="H249" s="176">
        <v>2.5000000000000001E-2</v>
      </c>
      <c r="I249" s="175">
        <v>21.8</v>
      </c>
      <c r="J249" s="35">
        <v>0.54</v>
      </c>
    </row>
    <row r="250" spans="1:10" ht="25.5" x14ac:dyDescent="0.2">
      <c r="A250" s="30"/>
      <c r="B250" s="180"/>
      <c r="C250" s="180"/>
      <c r="D250" s="180"/>
      <c r="E250" s="180" t="s">
        <v>42</v>
      </c>
      <c r="F250" s="181">
        <v>3.09</v>
      </c>
      <c r="G250" s="180" t="s">
        <v>43</v>
      </c>
      <c r="H250" s="181">
        <v>0</v>
      </c>
      <c r="I250" s="180" t="s">
        <v>44</v>
      </c>
      <c r="J250" s="31">
        <v>3.09</v>
      </c>
    </row>
    <row r="251" spans="1:10" ht="51" customHeight="1" thickBot="1" x14ac:dyDescent="0.25">
      <c r="A251" s="30"/>
      <c r="B251" s="180"/>
      <c r="C251" s="180"/>
      <c r="D251" s="180"/>
      <c r="E251" s="180" t="s">
        <v>45</v>
      </c>
      <c r="F251" s="181">
        <v>3.2</v>
      </c>
      <c r="G251" s="180"/>
      <c r="H251" s="182" t="s">
        <v>46</v>
      </c>
      <c r="I251" s="182"/>
      <c r="J251" s="31">
        <v>17.45</v>
      </c>
    </row>
    <row r="252" spans="1:10" ht="51" customHeight="1" thickTop="1" x14ac:dyDescent="0.2">
      <c r="A252" s="32"/>
      <c r="B252" s="166"/>
      <c r="C252" s="166"/>
      <c r="D252" s="166"/>
      <c r="E252" s="166"/>
      <c r="F252" s="166"/>
      <c r="G252" s="166"/>
      <c r="H252" s="166"/>
      <c r="I252" s="166"/>
      <c r="J252" s="33"/>
    </row>
    <row r="253" spans="1:10" ht="25.5" customHeight="1" x14ac:dyDescent="0.2">
      <c r="A253" s="19" t="s">
        <v>375</v>
      </c>
      <c r="B253" s="160" t="s">
        <v>3</v>
      </c>
      <c r="C253" s="158" t="s">
        <v>4</v>
      </c>
      <c r="D253" s="158" t="s">
        <v>5</v>
      </c>
      <c r="E253" s="75" t="s">
        <v>38</v>
      </c>
      <c r="F253" s="75"/>
      <c r="G253" s="159" t="s">
        <v>6</v>
      </c>
      <c r="H253" s="160" t="s">
        <v>7</v>
      </c>
      <c r="I253" s="160" t="s">
        <v>8</v>
      </c>
      <c r="J253" s="20" t="s">
        <v>10</v>
      </c>
    </row>
    <row r="254" spans="1:10" ht="25.5" customHeight="1" x14ac:dyDescent="0.2">
      <c r="A254" s="22" t="s">
        <v>39</v>
      </c>
      <c r="B254" s="163" t="s">
        <v>376</v>
      </c>
      <c r="C254" s="161" t="s">
        <v>17</v>
      </c>
      <c r="D254" s="161" t="s">
        <v>377</v>
      </c>
      <c r="E254" s="76" t="s">
        <v>263</v>
      </c>
      <c r="F254" s="76"/>
      <c r="G254" s="162" t="s">
        <v>69</v>
      </c>
      <c r="H254" s="165">
        <v>1</v>
      </c>
      <c r="I254" s="164">
        <v>12.61</v>
      </c>
      <c r="J254" s="27">
        <v>12.61</v>
      </c>
    </row>
    <row r="255" spans="1:10" ht="25.5" x14ac:dyDescent="0.2">
      <c r="A255" s="28" t="s">
        <v>47</v>
      </c>
      <c r="B255" s="169" t="s">
        <v>268</v>
      </c>
      <c r="C255" s="167" t="s">
        <v>17</v>
      </c>
      <c r="D255" s="167" t="s">
        <v>269</v>
      </c>
      <c r="E255" s="77" t="s">
        <v>73</v>
      </c>
      <c r="F255" s="77"/>
      <c r="G255" s="168" t="s">
        <v>32</v>
      </c>
      <c r="H255" s="171">
        <v>3.1E-2</v>
      </c>
      <c r="I255" s="170">
        <v>25.62</v>
      </c>
      <c r="J255" s="29">
        <v>0.79</v>
      </c>
    </row>
    <row r="256" spans="1:10" ht="25.5" x14ac:dyDescent="0.2">
      <c r="A256" s="28" t="s">
        <v>47</v>
      </c>
      <c r="B256" s="169" t="s">
        <v>270</v>
      </c>
      <c r="C256" s="167" t="s">
        <v>17</v>
      </c>
      <c r="D256" s="167" t="s">
        <v>177</v>
      </c>
      <c r="E256" s="77" t="s">
        <v>73</v>
      </c>
      <c r="F256" s="77"/>
      <c r="G256" s="168" t="s">
        <v>32</v>
      </c>
      <c r="H256" s="171">
        <v>8.1000000000000003E-2</v>
      </c>
      <c r="I256" s="170">
        <v>30.53</v>
      </c>
      <c r="J256" s="29">
        <v>2.4700000000000002</v>
      </c>
    </row>
    <row r="257" spans="1:10" ht="25.5" x14ac:dyDescent="0.2">
      <c r="A257" s="28" t="s">
        <v>47</v>
      </c>
      <c r="B257" s="169" t="s">
        <v>610</v>
      </c>
      <c r="C257" s="167" t="s">
        <v>17</v>
      </c>
      <c r="D257" s="167" t="s">
        <v>611</v>
      </c>
      <c r="E257" s="77" t="s">
        <v>173</v>
      </c>
      <c r="F257" s="77"/>
      <c r="G257" s="168" t="s">
        <v>69</v>
      </c>
      <c r="H257" s="171">
        <v>1</v>
      </c>
      <c r="I257" s="170">
        <v>8.73</v>
      </c>
      <c r="J257" s="29">
        <v>8.73</v>
      </c>
    </row>
    <row r="258" spans="1:10" ht="25.5" x14ac:dyDescent="0.2">
      <c r="A258" s="34" t="s">
        <v>40</v>
      </c>
      <c r="B258" s="174" t="s">
        <v>174</v>
      </c>
      <c r="C258" s="172" t="s">
        <v>17</v>
      </c>
      <c r="D258" s="172" t="s">
        <v>175</v>
      </c>
      <c r="E258" s="74" t="s">
        <v>41</v>
      </c>
      <c r="F258" s="74"/>
      <c r="G258" s="173" t="s">
        <v>79</v>
      </c>
      <c r="H258" s="176">
        <v>0.39900000000000002</v>
      </c>
      <c r="I258" s="175">
        <v>0.22</v>
      </c>
      <c r="J258" s="35">
        <v>0.08</v>
      </c>
    </row>
    <row r="259" spans="1:10" ht="25.5" x14ac:dyDescent="0.2">
      <c r="A259" s="34" t="s">
        <v>40</v>
      </c>
      <c r="B259" s="174" t="s">
        <v>271</v>
      </c>
      <c r="C259" s="172" t="s">
        <v>17</v>
      </c>
      <c r="D259" s="172" t="s">
        <v>272</v>
      </c>
      <c r="E259" s="74" t="s">
        <v>41</v>
      </c>
      <c r="F259" s="74"/>
      <c r="G259" s="173" t="s">
        <v>69</v>
      </c>
      <c r="H259" s="176">
        <v>2.5000000000000001E-2</v>
      </c>
      <c r="I259" s="175">
        <v>21.8</v>
      </c>
      <c r="J259" s="35">
        <v>0.54</v>
      </c>
    </row>
    <row r="260" spans="1:10" ht="25.5" x14ac:dyDescent="0.2">
      <c r="A260" s="30"/>
      <c r="B260" s="180"/>
      <c r="C260" s="180"/>
      <c r="D260" s="180"/>
      <c r="E260" s="180" t="s">
        <v>42</v>
      </c>
      <c r="F260" s="181">
        <v>2.35</v>
      </c>
      <c r="G260" s="180" t="s">
        <v>43</v>
      </c>
      <c r="H260" s="181">
        <v>0</v>
      </c>
      <c r="I260" s="180" t="s">
        <v>44</v>
      </c>
      <c r="J260" s="31">
        <v>2.35</v>
      </c>
    </row>
    <row r="261" spans="1:10" ht="26.25" thickBot="1" x14ac:dyDescent="0.25">
      <c r="A261" s="30"/>
      <c r="B261" s="180"/>
      <c r="C261" s="180"/>
      <c r="D261" s="180"/>
      <c r="E261" s="180" t="s">
        <v>45</v>
      </c>
      <c r="F261" s="181">
        <v>2.83</v>
      </c>
      <c r="G261" s="180"/>
      <c r="H261" s="182" t="s">
        <v>46</v>
      </c>
      <c r="I261" s="182"/>
      <c r="J261" s="31">
        <v>15.44</v>
      </c>
    </row>
    <row r="262" spans="1:10" ht="15" thickTop="1" x14ac:dyDescent="0.2">
      <c r="A262" s="32"/>
      <c r="B262" s="166"/>
      <c r="C262" s="166"/>
      <c r="D262" s="166"/>
      <c r="E262" s="166"/>
      <c r="F262" s="166"/>
      <c r="G262" s="166"/>
      <c r="H262" s="166"/>
      <c r="I262" s="166"/>
      <c r="J262" s="33"/>
    </row>
    <row r="263" spans="1:10" ht="51" customHeight="1" x14ac:dyDescent="0.2">
      <c r="A263" s="19" t="s">
        <v>378</v>
      </c>
      <c r="B263" s="160" t="s">
        <v>3</v>
      </c>
      <c r="C263" s="158" t="s">
        <v>4</v>
      </c>
      <c r="D263" s="158" t="s">
        <v>5</v>
      </c>
      <c r="E263" s="75" t="s">
        <v>38</v>
      </c>
      <c r="F263" s="75"/>
      <c r="G263" s="159" t="s">
        <v>6</v>
      </c>
      <c r="H263" s="160" t="s">
        <v>7</v>
      </c>
      <c r="I263" s="160" t="s">
        <v>8</v>
      </c>
      <c r="J263" s="20" t="s">
        <v>10</v>
      </c>
    </row>
    <row r="264" spans="1:10" ht="51" customHeight="1" x14ac:dyDescent="0.2">
      <c r="A264" s="22" t="s">
        <v>39</v>
      </c>
      <c r="B264" s="163" t="s">
        <v>205</v>
      </c>
      <c r="C264" s="161" t="s">
        <v>17</v>
      </c>
      <c r="D264" s="161" t="s">
        <v>206</v>
      </c>
      <c r="E264" s="76" t="s">
        <v>173</v>
      </c>
      <c r="F264" s="76"/>
      <c r="G264" s="162" t="s">
        <v>69</v>
      </c>
      <c r="H264" s="165">
        <v>1</v>
      </c>
      <c r="I264" s="164">
        <v>14.21</v>
      </c>
      <c r="J264" s="27">
        <v>14.21</v>
      </c>
    </row>
    <row r="265" spans="1:10" ht="25.5" customHeight="1" x14ac:dyDescent="0.2">
      <c r="A265" s="28" t="s">
        <v>47</v>
      </c>
      <c r="B265" s="169" t="s">
        <v>268</v>
      </c>
      <c r="C265" s="167" t="s">
        <v>17</v>
      </c>
      <c r="D265" s="167" t="s">
        <v>269</v>
      </c>
      <c r="E265" s="77" t="s">
        <v>73</v>
      </c>
      <c r="F265" s="77"/>
      <c r="G265" s="168" t="s">
        <v>32</v>
      </c>
      <c r="H265" s="171">
        <v>1.7500000000000002E-2</v>
      </c>
      <c r="I265" s="170">
        <v>25.62</v>
      </c>
      <c r="J265" s="29">
        <v>0.44</v>
      </c>
    </row>
    <row r="266" spans="1:10" ht="25.5" customHeight="1" x14ac:dyDescent="0.2">
      <c r="A266" s="28" t="s">
        <v>47</v>
      </c>
      <c r="B266" s="169" t="s">
        <v>270</v>
      </c>
      <c r="C266" s="167" t="s">
        <v>17</v>
      </c>
      <c r="D266" s="167" t="s">
        <v>177</v>
      </c>
      <c r="E266" s="77" t="s">
        <v>73</v>
      </c>
      <c r="F266" s="77"/>
      <c r="G266" s="168" t="s">
        <v>32</v>
      </c>
      <c r="H266" s="171">
        <v>0.1069</v>
      </c>
      <c r="I266" s="170">
        <v>30.53</v>
      </c>
      <c r="J266" s="29">
        <v>3.26</v>
      </c>
    </row>
    <row r="267" spans="1:10" ht="25.5" x14ac:dyDescent="0.2">
      <c r="A267" s="28" t="s">
        <v>47</v>
      </c>
      <c r="B267" s="169" t="s">
        <v>273</v>
      </c>
      <c r="C267" s="167" t="s">
        <v>17</v>
      </c>
      <c r="D267" s="167" t="s">
        <v>274</v>
      </c>
      <c r="E267" s="77" t="s">
        <v>173</v>
      </c>
      <c r="F267" s="77"/>
      <c r="G267" s="168" t="s">
        <v>69</v>
      </c>
      <c r="H267" s="171">
        <v>1</v>
      </c>
      <c r="I267" s="170">
        <v>9.7100000000000009</v>
      </c>
      <c r="J267" s="29">
        <v>9.7100000000000009</v>
      </c>
    </row>
    <row r="268" spans="1:10" ht="25.5" x14ac:dyDescent="0.2">
      <c r="A268" s="34" t="s">
        <v>40</v>
      </c>
      <c r="B268" s="174" t="s">
        <v>174</v>
      </c>
      <c r="C268" s="172" t="s">
        <v>17</v>
      </c>
      <c r="D268" s="172" t="s">
        <v>175</v>
      </c>
      <c r="E268" s="74" t="s">
        <v>41</v>
      </c>
      <c r="F268" s="74"/>
      <c r="G268" s="173" t="s">
        <v>79</v>
      </c>
      <c r="H268" s="176">
        <v>1.19</v>
      </c>
      <c r="I268" s="175">
        <v>0.22</v>
      </c>
      <c r="J268" s="35">
        <v>0.26</v>
      </c>
    </row>
    <row r="269" spans="1:10" ht="25.5" x14ac:dyDescent="0.2">
      <c r="A269" s="34" t="s">
        <v>40</v>
      </c>
      <c r="B269" s="174" t="s">
        <v>271</v>
      </c>
      <c r="C269" s="172" t="s">
        <v>17</v>
      </c>
      <c r="D269" s="172" t="s">
        <v>272</v>
      </c>
      <c r="E269" s="74" t="s">
        <v>41</v>
      </c>
      <c r="F269" s="74"/>
      <c r="G269" s="173" t="s">
        <v>69</v>
      </c>
      <c r="H269" s="176">
        <v>2.5000000000000001E-2</v>
      </c>
      <c r="I269" s="175">
        <v>21.8</v>
      </c>
      <c r="J269" s="35">
        <v>0.54</v>
      </c>
    </row>
    <row r="270" spans="1:10" ht="25.5" x14ac:dyDescent="0.2">
      <c r="A270" s="30"/>
      <c r="B270" s="180"/>
      <c r="C270" s="180"/>
      <c r="D270" s="180"/>
      <c r="E270" s="180" t="s">
        <v>42</v>
      </c>
      <c r="F270" s="181">
        <v>3.82</v>
      </c>
      <c r="G270" s="180" t="s">
        <v>43</v>
      </c>
      <c r="H270" s="181">
        <v>0</v>
      </c>
      <c r="I270" s="180" t="s">
        <v>44</v>
      </c>
      <c r="J270" s="31">
        <v>3.82</v>
      </c>
    </row>
    <row r="271" spans="1:10" ht="26.25" thickBot="1" x14ac:dyDescent="0.25">
      <c r="A271" s="30"/>
      <c r="B271" s="180"/>
      <c r="C271" s="180"/>
      <c r="D271" s="180"/>
      <c r="E271" s="180" t="s">
        <v>45</v>
      </c>
      <c r="F271" s="181">
        <v>3.19</v>
      </c>
      <c r="G271" s="180"/>
      <c r="H271" s="182" t="s">
        <v>46</v>
      </c>
      <c r="I271" s="182"/>
      <c r="J271" s="31">
        <v>17.399999999999999</v>
      </c>
    </row>
    <row r="272" spans="1:10" ht="15" thickTop="1" x14ac:dyDescent="0.2">
      <c r="A272" s="32"/>
      <c r="B272" s="166"/>
      <c r="C272" s="166"/>
      <c r="D272" s="166"/>
      <c r="E272" s="166"/>
      <c r="F272" s="166"/>
      <c r="G272" s="166"/>
      <c r="H272" s="166"/>
      <c r="I272" s="166"/>
      <c r="J272" s="33"/>
    </row>
    <row r="273" spans="1:10" ht="25.5" customHeight="1" x14ac:dyDescent="0.2">
      <c r="A273" s="19" t="s">
        <v>379</v>
      </c>
      <c r="B273" s="160" t="s">
        <v>3</v>
      </c>
      <c r="C273" s="158" t="s">
        <v>4</v>
      </c>
      <c r="D273" s="158" t="s">
        <v>5</v>
      </c>
      <c r="E273" s="75" t="s">
        <v>38</v>
      </c>
      <c r="F273" s="75"/>
      <c r="G273" s="159" t="s">
        <v>6</v>
      </c>
      <c r="H273" s="160" t="s">
        <v>7</v>
      </c>
      <c r="I273" s="160" t="s">
        <v>8</v>
      </c>
      <c r="J273" s="20" t="s">
        <v>10</v>
      </c>
    </row>
    <row r="274" spans="1:10" ht="25.5" customHeight="1" x14ac:dyDescent="0.2">
      <c r="A274" s="22" t="s">
        <v>39</v>
      </c>
      <c r="B274" s="163" t="s">
        <v>380</v>
      </c>
      <c r="C274" s="161" t="s">
        <v>17</v>
      </c>
      <c r="D274" s="161" t="s">
        <v>381</v>
      </c>
      <c r="E274" s="76" t="s">
        <v>173</v>
      </c>
      <c r="F274" s="76"/>
      <c r="G274" s="162" t="s">
        <v>69</v>
      </c>
      <c r="H274" s="165">
        <v>1</v>
      </c>
      <c r="I274" s="164">
        <v>10.73</v>
      </c>
      <c r="J274" s="27">
        <v>10.73</v>
      </c>
    </row>
    <row r="275" spans="1:10" ht="25.5" customHeight="1" x14ac:dyDescent="0.2">
      <c r="A275" s="28" t="s">
        <v>47</v>
      </c>
      <c r="B275" s="169" t="s">
        <v>268</v>
      </c>
      <c r="C275" s="167" t="s">
        <v>17</v>
      </c>
      <c r="D275" s="167" t="s">
        <v>269</v>
      </c>
      <c r="E275" s="77" t="s">
        <v>73</v>
      </c>
      <c r="F275" s="77"/>
      <c r="G275" s="168" t="s">
        <v>32</v>
      </c>
      <c r="H275" s="171">
        <v>6.4000000000000003E-3</v>
      </c>
      <c r="I275" s="170">
        <v>25.62</v>
      </c>
      <c r="J275" s="29">
        <v>0.16</v>
      </c>
    </row>
    <row r="276" spans="1:10" ht="25.5" x14ac:dyDescent="0.2">
      <c r="A276" s="28" t="s">
        <v>47</v>
      </c>
      <c r="B276" s="169" t="s">
        <v>270</v>
      </c>
      <c r="C276" s="167" t="s">
        <v>17</v>
      </c>
      <c r="D276" s="167" t="s">
        <v>177</v>
      </c>
      <c r="E276" s="77" t="s">
        <v>73</v>
      </c>
      <c r="F276" s="77"/>
      <c r="G276" s="168" t="s">
        <v>32</v>
      </c>
      <c r="H276" s="171">
        <v>3.9199999999999999E-2</v>
      </c>
      <c r="I276" s="170">
        <v>30.53</v>
      </c>
      <c r="J276" s="29">
        <v>1.19</v>
      </c>
    </row>
    <row r="277" spans="1:10" ht="25.5" x14ac:dyDescent="0.2">
      <c r="A277" s="28" t="s">
        <v>47</v>
      </c>
      <c r="B277" s="169" t="s">
        <v>610</v>
      </c>
      <c r="C277" s="167" t="s">
        <v>17</v>
      </c>
      <c r="D277" s="167" t="s">
        <v>611</v>
      </c>
      <c r="E277" s="77" t="s">
        <v>173</v>
      </c>
      <c r="F277" s="77"/>
      <c r="G277" s="168" t="s">
        <v>69</v>
      </c>
      <c r="H277" s="171">
        <v>1</v>
      </c>
      <c r="I277" s="170">
        <v>8.73</v>
      </c>
      <c r="J277" s="29">
        <v>8.73</v>
      </c>
    </row>
    <row r="278" spans="1:10" ht="25.5" x14ac:dyDescent="0.2">
      <c r="A278" s="34" t="s">
        <v>40</v>
      </c>
      <c r="B278" s="174" t="s">
        <v>174</v>
      </c>
      <c r="C278" s="172" t="s">
        <v>17</v>
      </c>
      <c r="D278" s="172" t="s">
        <v>175</v>
      </c>
      <c r="E278" s="74" t="s">
        <v>41</v>
      </c>
      <c r="F278" s="74"/>
      <c r="G278" s="173" t="s">
        <v>79</v>
      </c>
      <c r="H278" s="176">
        <v>0.54300000000000004</v>
      </c>
      <c r="I278" s="175">
        <v>0.22</v>
      </c>
      <c r="J278" s="35">
        <v>0.11</v>
      </c>
    </row>
    <row r="279" spans="1:10" ht="25.5" x14ac:dyDescent="0.2">
      <c r="A279" s="34" t="s">
        <v>40</v>
      </c>
      <c r="B279" s="174" t="s">
        <v>271</v>
      </c>
      <c r="C279" s="172" t="s">
        <v>17</v>
      </c>
      <c r="D279" s="172" t="s">
        <v>272</v>
      </c>
      <c r="E279" s="74" t="s">
        <v>41</v>
      </c>
      <c r="F279" s="74"/>
      <c r="G279" s="173" t="s">
        <v>69</v>
      </c>
      <c r="H279" s="176">
        <v>2.5000000000000001E-2</v>
      </c>
      <c r="I279" s="175">
        <v>21.8</v>
      </c>
      <c r="J279" s="35">
        <v>0.54</v>
      </c>
    </row>
    <row r="280" spans="1:10" ht="25.5" x14ac:dyDescent="0.2">
      <c r="A280" s="30"/>
      <c r="B280" s="180"/>
      <c r="C280" s="180"/>
      <c r="D280" s="180"/>
      <c r="E280" s="180" t="s">
        <v>42</v>
      </c>
      <c r="F280" s="181">
        <v>1.1100000000000001</v>
      </c>
      <c r="G280" s="180" t="s">
        <v>43</v>
      </c>
      <c r="H280" s="181">
        <v>0</v>
      </c>
      <c r="I280" s="180" t="s">
        <v>44</v>
      </c>
      <c r="J280" s="31">
        <v>1.1100000000000001</v>
      </c>
    </row>
    <row r="281" spans="1:10" ht="26.25" thickBot="1" x14ac:dyDescent="0.25">
      <c r="A281" s="30"/>
      <c r="B281" s="180"/>
      <c r="C281" s="180"/>
      <c r="D281" s="180"/>
      <c r="E281" s="180" t="s">
        <v>45</v>
      </c>
      <c r="F281" s="181">
        <v>2.41</v>
      </c>
      <c r="G281" s="180"/>
      <c r="H281" s="182" t="s">
        <v>46</v>
      </c>
      <c r="I281" s="182"/>
      <c r="J281" s="31">
        <v>13.14</v>
      </c>
    </row>
    <row r="282" spans="1:10" ht="25.5" customHeight="1" thickTop="1" x14ac:dyDescent="0.2">
      <c r="A282" s="32"/>
      <c r="B282" s="166"/>
      <c r="C282" s="166"/>
      <c r="D282" s="166"/>
      <c r="E282" s="166"/>
      <c r="F282" s="166"/>
      <c r="G282" s="166"/>
      <c r="H282" s="166"/>
      <c r="I282" s="166"/>
      <c r="J282" s="33"/>
    </row>
    <row r="283" spans="1:10" ht="25.5" customHeight="1" x14ac:dyDescent="0.2">
      <c r="A283" s="19" t="s">
        <v>383</v>
      </c>
      <c r="B283" s="160" t="s">
        <v>3</v>
      </c>
      <c r="C283" s="158" t="s">
        <v>4</v>
      </c>
      <c r="D283" s="158" t="s">
        <v>5</v>
      </c>
      <c r="E283" s="75" t="s">
        <v>38</v>
      </c>
      <c r="F283" s="75"/>
      <c r="G283" s="159" t="s">
        <v>6</v>
      </c>
      <c r="H283" s="160" t="s">
        <v>7</v>
      </c>
      <c r="I283" s="160" t="s">
        <v>8</v>
      </c>
      <c r="J283" s="20" t="s">
        <v>10</v>
      </c>
    </row>
    <row r="284" spans="1:10" ht="25.5" customHeight="1" x14ac:dyDescent="0.2">
      <c r="A284" s="22" t="s">
        <v>39</v>
      </c>
      <c r="B284" s="163" t="s">
        <v>207</v>
      </c>
      <c r="C284" s="161" t="s">
        <v>17</v>
      </c>
      <c r="D284" s="161" t="s">
        <v>208</v>
      </c>
      <c r="E284" s="76" t="s">
        <v>173</v>
      </c>
      <c r="F284" s="76"/>
      <c r="G284" s="162" t="s">
        <v>69</v>
      </c>
      <c r="H284" s="165">
        <v>1</v>
      </c>
      <c r="I284" s="164">
        <v>12.14</v>
      </c>
      <c r="J284" s="27">
        <v>12.14</v>
      </c>
    </row>
    <row r="285" spans="1:10" ht="25.5" customHeight="1" x14ac:dyDescent="0.2">
      <c r="A285" s="28" t="s">
        <v>47</v>
      </c>
      <c r="B285" s="169" t="s">
        <v>268</v>
      </c>
      <c r="C285" s="167" t="s">
        <v>17</v>
      </c>
      <c r="D285" s="167" t="s">
        <v>269</v>
      </c>
      <c r="E285" s="77" t="s">
        <v>73</v>
      </c>
      <c r="F285" s="77"/>
      <c r="G285" s="168" t="s">
        <v>32</v>
      </c>
      <c r="H285" s="171">
        <v>9.1999999999999998E-3</v>
      </c>
      <c r="I285" s="170">
        <v>25.62</v>
      </c>
      <c r="J285" s="29">
        <v>0.23</v>
      </c>
    </row>
    <row r="286" spans="1:10" ht="25.5" x14ac:dyDescent="0.2">
      <c r="A286" s="28" t="s">
        <v>47</v>
      </c>
      <c r="B286" s="169" t="s">
        <v>270</v>
      </c>
      <c r="C286" s="167" t="s">
        <v>17</v>
      </c>
      <c r="D286" s="167" t="s">
        <v>177</v>
      </c>
      <c r="E286" s="77" t="s">
        <v>73</v>
      </c>
      <c r="F286" s="77"/>
      <c r="G286" s="168" t="s">
        <v>32</v>
      </c>
      <c r="H286" s="171">
        <v>5.6099999999999997E-2</v>
      </c>
      <c r="I286" s="170">
        <v>30.53</v>
      </c>
      <c r="J286" s="29">
        <v>1.71</v>
      </c>
    </row>
    <row r="287" spans="1:10" ht="25.5" x14ac:dyDescent="0.2">
      <c r="A287" s="28" t="s">
        <v>47</v>
      </c>
      <c r="B287" s="169" t="s">
        <v>171</v>
      </c>
      <c r="C287" s="167" t="s">
        <v>17</v>
      </c>
      <c r="D287" s="167" t="s">
        <v>172</v>
      </c>
      <c r="E287" s="77" t="s">
        <v>173</v>
      </c>
      <c r="F287" s="77"/>
      <c r="G287" s="168" t="s">
        <v>69</v>
      </c>
      <c r="H287" s="171">
        <v>1</v>
      </c>
      <c r="I287" s="170">
        <v>9.5</v>
      </c>
      <c r="J287" s="29">
        <v>9.5</v>
      </c>
    </row>
    <row r="288" spans="1:10" ht="25.5" x14ac:dyDescent="0.2">
      <c r="A288" s="34" t="s">
        <v>40</v>
      </c>
      <c r="B288" s="174" t="s">
        <v>174</v>
      </c>
      <c r="C288" s="172" t="s">
        <v>17</v>
      </c>
      <c r="D288" s="172" t="s">
        <v>175</v>
      </c>
      <c r="E288" s="74" t="s">
        <v>41</v>
      </c>
      <c r="F288" s="74"/>
      <c r="G288" s="173" t="s">
        <v>79</v>
      </c>
      <c r="H288" s="176">
        <v>0.74299999999999999</v>
      </c>
      <c r="I288" s="175">
        <v>0.22</v>
      </c>
      <c r="J288" s="35">
        <v>0.16</v>
      </c>
    </row>
    <row r="289" spans="1:10" ht="25.5" x14ac:dyDescent="0.2">
      <c r="A289" s="34" t="s">
        <v>40</v>
      </c>
      <c r="B289" s="174" t="s">
        <v>271</v>
      </c>
      <c r="C289" s="172" t="s">
        <v>17</v>
      </c>
      <c r="D289" s="172" t="s">
        <v>272</v>
      </c>
      <c r="E289" s="74" t="s">
        <v>41</v>
      </c>
      <c r="F289" s="74"/>
      <c r="G289" s="173" t="s">
        <v>69</v>
      </c>
      <c r="H289" s="176">
        <v>2.5000000000000001E-2</v>
      </c>
      <c r="I289" s="175">
        <v>21.8</v>
      </c>
      <c r="J289" s="35">
        <v>0.54</v>
      </c>
    </row>
    <row r="290" spans="1:10" ht="25.5" x14ac:dyDescent="0.2">
      <c r="A290" s="30"/>
      <c r="B290" s="180"/>
      <c r="C290" s="180"/>
      <c r="D290" s="180"/>
      <c r="E290" s="180" t="s">
        <v>42</v>
      </c>
      <c r="F290" s="181">
        <v>1.67</v>
      </c>
      <c r="G290" s="180" t="s">
        <v>43</v>
      </c>
      <c r="H290" s="181">
        <v>0</v>
      </c>
      <c r="I290" s="180" t="s">
        <v>44</v>
      </c>
      <c r="J290" s="31">
        <v>1.67</v>
      </c>
    </row>
    <row r="291" spans="1:10" ht="25.5" customHeight="1" thickBot="1" x14ac:dyDescent="0.25">
      <c r="A291" s="30"/>
      <c r="B291" s="180"/>
      <c r="C291" s="180"/>
      <c r="D291" s="180"/>
      <c r="E291" s="180" t="s">
        <v>45</v>
      </c>
      <c r="F291" s="181">
        <v>2.72</v>
      </c>
      <c r="G291" s="180"/>
      <c r="H291" s="182" t="s">
        <v>46</v>
      </c>
      <c r="I291" s="182"/>
      <c r="J291" s="31">
        <v>14.86</v>
      </c>
    </row>
    <row r="292" spans="1:10" ht="25.5" customHeight="1" thickTop="1" x14ac:dyDescent="0.2">
      <c r="A292" s="32"/>
      <c r="B292" s="166"/>
      <c r="C292" s="166"/>
      <c r="D292" s="166"/>
      <c r="E292" s="166"/>
      <c r="F292" s="166"/>
      <c r="G292" s="166"/>
      <c r="H292" s="166"/>
      <c r="I292" s="166"/>
      <c r="J292" s="33"/>
    </row>
    <row r="293" spans="1:10" ht="25.5" customHeight="1" x14ac:dyDescent="0.2">
      <c r="A293" s="19" t="s">
        <v>384</v>
      </c>
      <c r="B293" s="160" t="s">
        <v>3</v>
      </c>
      <c r="C293" s="158" t="s">
        <v>4</v>
      </c>
      <c r="D293" s="158" t="s">
        <v>5</v>
      </c>
      <c r="E293" s="75" t="s">
        <v>38</v>
      </c>
      <c r="F293" s="75"/>
      <c r="G293" s="159" t="s">
        <v>6</v>
      </c>
      <c r="H293" s="160" t="s">
        <v>7</v>
      </c>
      <c r="I293" s="160" t="s">
        <v>8</v>
      </c>
      <c r="J293" s="20" t="s">
        <v>10</v>
      </c>
    </row>
    <row r="294" spans="1:10" ht="38.25" x14ac:dyDescent="0.2">
      <c r="A294" s="22" t="s">
        <v>39</v>
      </c>
      <c r="B294" s="163" t="s">
        <v>385</v>
      </c>
      <c r="C294" s="161" t="s">
        <v>17</v>
      </c>
      <c r="D294" s="161" t="s">
        <v>386</v>
      </c>
      <c r="E294" s="76" t="s">
        <v>170</v>
      </c>
      <c r="F294" s="76"/>
      <c r="G294" s="162" t="s">
        <v>14</v>
      </c>
      <c r="H294" s="165">
        <v>1</v>
      </c>
      <c r="I294" s="164">
        <v>96.76</v>
      </c>
      <c r="J294" s="27">
        <v>96.76</v>
      </c>
    </row>
    <row r="295" spans="1:10" ht="25.5" x14ac:dyDescent="0.2">
      <c r="A295" s="28" t="s">
        <v>47</v>
      </c>
      <c r="B295" s="169" t="s">
        <v>176</v>
      </c>
      <c r="C295" s="167" t="s">
        <v>17</v>
      </c>
      <c r="D295" s="167" t="s">
        <v>127</v>
      </c>
      <c r="E295" s="77" t="s">
        <v>73</v>
      </c>
      <c r="F295" s="77"/>
      <c r="G295" s="168" t="s">
        <v>32</v>
      </c>
      <c r="H295" s="171">
        <v>0.159</v>
      </c>
      <c r="I295" s="170">
        <v>25.45</v>
      </c>
      <c r="J295" s="29">
        <v>4.04</v>
      </c>
    </row>
    <row r="296" spans="1:10" ht="25.5" x14ac:dyDescent="0.2">
      <c r="A296" s="28" t="s">
        <v>47</v>
      </c>
      <c r="B296" s="169" t="s">
        <v>119</v>
      </c>
      <c r="C296" s="167" t="s">
        <v>17</v>
      </c>
      <c r="D296" s="167" t="s">
        <v>120</v>
      </c>
      <c r="E296" s="77" t="s">
        <v>73</v>
      </c>
      <c r="F296" s="77"/>
      <c r="G296" s="168" t="s">
        <v>32</v>
      </c>
      <c r="H296" s="171">
        <v>0.86599999999999999</v>
      </c>
      <c r="I296" s="170">
        <v>30.31</v>
      </c>
      <c r="J296" s="29">
        <v>26.24</v>
      </c>
    </row>
    <row r="297" spans="1:10" ht="25.5" x14ac:dyDescent="0.2">
      <c r="A297" s="28" t="s">
        <v>47</v>
      </c>
      <c r="B297" s="169" t="s">
        <v>203</v>
      </c>
      <c r="C297" s="167" t="s">
        <v>17</v>
      </c>
      <c r="D297" s="167" t="s">
        <v>204</v>
      </c>
      <c r="E297" s="77" t="s">
        <v>170</v>
      </c>
      <c r="F297" s="77"/>
      <c r="G297" s="168" t="s">
        <v>14</v>
      </c>
      <c r="H297" s="171">
        <v>0.26300000000000001</v>
      </c>
      <c r="I297" s="170">
        <v>187.63</v>
      </c>
      <c r="J297" s="29">
        <v>49.34</v>
      </c>
    </row>
    <row r="298" spans="1:10" ht="25.5" x14ac:dyDescent="0.2">
      <c r="A298" s="34" t="s">
        <v>40</v>
      </c>
      <c r="B298" s="174" t="s">
        <v>153</v>
      </c>
      <c r="C298" s="172" t="s">
        <v>17</v>
      </c>
      <c r="D298" s="172" t="s">
        <v>154</v>
      </c>
      <c r="E298" s="74" t="s">
        <v>41</v>
      </c>
      <c r="F298" s="74"/>
      <c r="G298" s="173" t="s">
        <v>131</v>
      </c>
      <c r="H298" s="176">
        <v>0.01</v>
      </c>
      <c r="I298" s="175">
        <v>7.96</v>
      </c>
      <c r="J298" s="35">
        <v>7.0000000000000007E-2</v>
      </c>
    </row>
    <row r="299" spans="1:10" ht="25.5" customHeight="1" x14ac:dyDescent="0.2">
      <c r="A299" s="34" t="s">
        <v>40</v>
      </c>
      <c r="B299" s="174" t="s">
        <v>612</v>
      </c>
      <c r="C299" s="172" t="s">
        <v>17</v>
      </c>
      <c r="D299" s="172" t="s">
        <v>613</v>
      </c>
      <c r="E299" s="74" t="s">
        <v>169</v>
      </c>
      <c r="F299" s="74"/>
      <c r="G299" s="173" t="s">
        <v>614</v>
      </c>
      <c r="H299" s="176">
        <v>0.19600000000000001</v>
      </c>
      <c r="I299" s="175">
        <v>18.37</v>
      </c>
      <c r="J299" s="35">
        <v>3.6</v>
      </c>
    </row>
    <row r="300" spans="1:10" ht="25.5" customHeight="1" x14ac:dyDescent="0.2">
      <c r="A300" s="34" t="s">
        <v>40</v>
      </c>
      <c r="B300" s="174" t="s">
        <v>615</v>
      </c>
      <c r="C300" s="172" t="s">
        <v>17</v>
      </c>
      <c r="D300" s="172" t="s">
        <v>616</v>
      </c>
      <c r="E300" s="74" t="s">
        <v>169</v>
      </c>
      <c r="F300" s="74"/>
      <c r="G300" s="173" t="s">
        <v>614</v>
      </c>
      <c r="H300" s="176">
        <v>0.39300000000000002</v>
      </c>
      <c r="I300" s="175">
        <v>19.2</v>
      </c>
      <c r="J300" s="35">
        <v>7.54</v>
      </c>
    </row>
    <row r="301" spans="1:10" ht="25.5" customHeight="1" x14ac:dyDescent="0.2">
      <c r="A301" s="34" t="s">
        <v>40</v>
      </c>
      <c r="B301" s="174" t="s">
        <v>617</v>
      </c>
      <c r="C301" s="172" t="s">
        <v>17</v>
      </c>
      <c r="D301" s="172" t="s">
        <v>618</v>
      </c>
      <c r="E301" s="74" t="s">
        <v>169</v>
      </c>
      <c r="F301" s="74"/>
      <c r="G301" s="173" t="s">
        <v>202</v>
      </c>
      <c r="H301" s="176">
        <v>0.78500000000000003</v>
      </c>
      <c r="I301" s="175">
        <v>7.07</v>
      </c>
      <c r="J301" s="35">
        <v>5.54</v>
      </c>
    </row>
    <row r="302" spans="1:10" x14ac:dyDescent="0.2">
      <c r="A302" s="34" t="s">
        <v>40</v>
      </c>
      <c r="B302" s="174" t="s">
        <v>266</v>
      </c>
      <c r="C302" s="172" t="s">
        <v>17</v>
      </c>
      <c r="D302" s="172" t="s">
        <v>267</v>
      </c>
      <c r="E302" s="74" t="s">
        <v>41</v>
      </c>
      <c r="F302" s="74"/>
      <c r="G302" s="173" t="s">
        <v>69</v>
      </c>
      <c r="H302" s="176">
        <v>1.9E-2</v>
      </c>
      <c r="I302" s="175">
        <v>21</v>
      </c>
      <c r="J302" s="35">
        <v>0.39</v>
      </c>
    </row>
    <row r="303" spans="1:10" ht="25.5" x14ac:dyDescent="0.2">
      <c r="A303" s="30"/>
      <c r="B303" s="180"/>
      <c r="C303" s="180"/>
      <c r="D303" s="180"/>
      <c r="E303" s="180" t="s">
        <v>42</v>
      </c>
      <c r="F303" s="181">
        <v>29.64</v>
      </c>
      <c r="G303" s="180" t="s">
        <v>43</v>
      </c>
      <c r="H303" s="181">
        <v>0</v>
      </c>
      <c r="I303" s="180" t="s">
        <v>44</v>
      </c>
      <c r="J303" s="31">
        <v>29.64</v>
      </c>
    </row>
    <row r="304" spans="1:10" ht="26.25" thickBot="1" x14ac:dyDescent="0.25">
      <c r="A304" s="30"/>
      <c r="B304" s="180"/>
      <c r="C304" s="180"/>
      <c r="D304" s="180"/>
      <c r="E304" s="180" t="s">
        <v>45</v>
      </c>
      <c r="F304" s="181">
        <v>21.74</v>
      </c>
      <c r="G304" s="180"/>
      <c r="H304" s="182" t="s">
        <v>46</v>
      </c>
      <c r="I304" s="182"/>
      <c r="J304" s="31">
        <v>118.5</v>
      </c>
    </row>
    <row r="305" spans="1:10" ht="15" thickTop="1" x14ac:dyDescent="0.2">
      <c r="A305" s="32"/>
      <c r="B305" s="166"/>
      <c r="C305" s="166"/>
      <c r="D305" s="166"/>
      <c r="E305" s="166"/>
      <c r="F305" s="166"/>
      <c r="G305" s="166"/>
      <c r="H305" s="166"/>
      <c r="I305" s="166"/>
      <c r="J305" s="33"/>
    </row>
    <row r="306" spans="1:10" ht="15" x14ac:dyDescent="0.2">
      <c r="A306" s="19" t="s">
        <v>387</v>
      </c>
      <c r="B306" s="160" t="s">
        <v>3</v>
      </c>
      <c r="C306" s="158" t="s">
        <v>4</v>
      </c>
      <c r="D306" s="158" t="s">
        <v>5</v>
      </c>
      <c r="E306" s="75" t="s">
        <v>38</v>
      </c>
      <c r="F306" s="75"/>
      <c r="G306" s="159" t="s">
        <v>6</v>
      </c>
      <c r="H306" s="160" t="s">
        <v>7</v>
      </c>
      <c r="I306" s="160" t="s">
        <v>8</v>
      </c>
      <c r="J306" s="20" t="s">
        <v>10</v>
      </c>
    </row>
    <row r="307" spans="1:10" ht="38.25" customHeight="1" x14ac:dyDescent="0.2">
      <c r="A307" s="22" t="s">
        <v>39</v>
      </c>
      <c r="B307" s="163" t="s">
        <v>298</v>
      </c>
      <c r="C307" s="161" t="s">
        <v>17</v>
      </c>
      <c r="D307" s="161" t="s">
        <v>299</v>
      </c>
      <c r="E307" s="76" t="s">
        <v>263</v>
      </c>
      <c r="F307" s="76"/>
      <c r="G307" s="162" t="s">
        <v>14</v>
      </c>
      <c r="H307" s="165">
        <v>1</v>
      </c>
      <c r="I307" s="164">
        <v>78.97</v>
      </c>
      <c r="J307" s="27">
        <v>78.97</v>
      </c>
    </row>
    <row r="308" spans="1:10" ht="25.5" customHeight="1" x14ac:dyDescent="0.2">
      <c r="A308" s="28" t="s">
        <v>47</v>
      </c>
      <c r="B308" s="169" t="s">
        <v>176</v>
      </c>
      <c r="C308" s="167" t="s">
        <v>17</v>
      </c>
      <c r="D308" s="167" t="s">
        <v>127</v>
      </c>
      <c r="E308" s="77" t="s">
        <v>73</v>
      </c>
      <c r="F308" s="77"/>
      <c r="G308" s="168" t="s">
        <v>32</v>
      </c>
      <c r="H308" s="171">
        <v>0.47699999999999998</v>
      </c>
      <c r="I308" s="170">
        <v>25.45</v>
      </c>
      <c r="J308" s="29">
        <v>12.13</v>
      </c>
    </row>
    <row r="309" spans="1:10" ht="25.5" customHeight="1" x14ac:dyDescent="0.2">
      <c r="A309" s="28" t="s">
        <v>47</v>
      </c>
      <c r="B309" s="169" t="s">
        <v>119</v>
      </c>
      <c r="C309" s="167" t="s">
        <v>17</v>
      </c>
      <c r="D309" s="167" t="s">
        <v>120</v>
      </c>
      <c r="E309" s="77" t="s">
        <v>73</v>
      </c>
      <c r="F309" s="77"/>
      <c r="G309" s="168" t="s">
        <v>32</v>
      </c>
      <c r="H309" s="171">
        <v>1.0880000000000001</v>
      </c>
      <c r="I309" s="170">
        <v>30.31</v>
      </c>
      <c r="J309" s="29">
        <v>32.97</v>
      </c>
    </row>
    <row r="310" spans="1:10" ht="25.5" x14ac:dyDescent="0.2">
      <c r="A310" s="28" t="s">
        <v>47</v>
      </c>
      <c r="B310" s="169" t="s">
        <v>186</v>
      </c>
      <c r="C310" s="167" t="s">
        <v>17</v>
      </c>
      <c r="D310" s="167" t="s">
        <v>187</v>
      </c>
      <c r="E310" s="77" t="s">
        <v>70</v>
      </c>
      <c r="F310" s="77"/>
      <c r="G310" s="168" t="s">
        <v>35</v>
      </c>
      <c r="H310" s="171">
        <v>1.2999999999999999E-2</v>
      </c>
      <c r="I310" s="170">
        <v>31.54</v>
      </c>
      <c r="J310" s="29">
        <v>0.41</v>
      </c>
    </row>
    <row r="311" spans="1:10" ht="25.5" x14ac:dyDescent="0.2">
      <c r="A311" s="28" t="s">
        <v>47</v>
      </c>
      <c r="B311" s="169" t="s">
        <v>188</v>
      </c>
      <c r="C311" s="167" t="s">
        <v>17</v>
      </c>
      <c r="D311" s="167" t="s">
        <v>189</v>
      </c>
      <c r="E311" s="77" t="s">
        <v>70</v>
      </c>
      <c r="F311" s="77"/>
      <c r="G311" s="168" t="s">
        <v>71</v>
      </c>
      <c r="H311" s="171">
        <v>5.2999999999999999E-2</v>
      </c>
      <c r="I311" s="170">
        <v>29.88</v>
      </c>
      <c r="J311" s="29">
        <v>1.58</v>
      </c>
    </row>
    <row r="312" spans="1:10" ht="25.5" x14ac:dyDescent="0.2">
      <c r="A312" s="34" t="s">
        <v>40</v>
      </c>
      <c r="B312" s="174" t="s">
        <v>153</v>
      </c>
      <c r="C312" s="172" t="s">
        <v>17</v>
      </c>
      <c r="D312" s="172" t="s">
        <v>154</v>
      </c>
      <c r="E312" s="74" t="s">
        <v>41</v>
      </c>
      <c r="F312" s="74"/>
      <c r="G312" s="173" t="s">
        <v>131</v>
      </c>
      <c r="H312" s="176">
        <v>1.67E-2</v>
      </c>
      <c r="I312" s="175">
        <v>7.96</v>
      </c>
      <c r="J312" s="35">
        <v>0.13</v>
      </c>
    </row>
    <row r="313" spans="1:10" ht="25.5" x14ac:dyDescent="0.2">
      <c r="A313" s="34" t="s">
        <v>40</v>
      </c>
      <c r="B313" s="174" t="s">
        <v>184</v>
      </c>
      <c r="C313" s="172" t="s">
        <v>17</v>
      </c>
      <c r="D313" s="172" t="s">
        <v>185</v>
      </c>
      <c r="E313" s="74" t="s">
        <v>41</v>
      </c>
      <c r="F313" s="74"/>
      <c r="G313" s="173" t="s">
        <v>98</v>
      </c>
      <c r="H313" s="176">
        <v>0.60499999999999998</v>
      </c>
      <c r="I313" s="175">
        <v>11.28</v>
      </c>
      <c r="J313" s="35">
        <v>6.82</v>
      </c>
    </row>
    <row r="314" spans="1:10" ht="25.5" x14ac:dyDescent="0.2">
      <c r="A314" s="34" t="s">
        <v>40</v>
      </c>
      <c r="B314" s="174" t="s">
        <v>155</v>
      </c>
      <c r="C314" s="172" t="s">
        <v>17</v>
      </c>
      <c r="D314" s="172" t="s">
        <v>156</v>
      </c>
      <c r="E314" s="74" t="s">
        <v>41</v>
      </c>
      <c r="F314" s="74"/>
      <c r="G314" s="173" t="s">
        <v>98</v>
      </c>
      <c r="H314" s="176">
        <v>0.54700000000000004</v>
      </c>
      <c r="I314" s="175">
        <v>3.95</v>
      </c>
      <c r="J314" s="35">
        <v>2.16</v>
      </c>
    </row>
    <row r="315" spans="1:10" x14ac:dyDescent="0.2">
      <c r="A315" s="34" t="s">
        <v>40</v>
      </c>
      <c r="B315" s="174" t="s">
        <v>264</v>
      </c>
      <c r="C315" s="172" t="s">
        <v>17</v>
      </c>
      <c r="D315" s="172" t="s">
        <v>265</v>
      </c>
      <c r="E315" s="74" t="s">
        <v>41</v>
      </c>
      <c r="F315" s="74"/>
      <c r="G315" s="173" t="s">
        <v>69</v>
      </c>
      <c r="H315" s="176">
        <v>2.5999999999999999E-2</v>
      </c>
      <c r="I315" s="175">
        <v>17.34</v>
      </c>
      <c r="J315" s="35">
        <v>0.45</v>
      </c>
    </row>
    <row r="316" spans="1:10" ht="25.5" customHeight="1" x14ac:dyDescent="0.2">
      <c r="A316" s="34" t="s">
        <v>40</v>
      </c>
      <c r="B316" s="174" t="s">
        <v>619</v>
      </c>
      <c r="C316" s="172" t="s">
        <v>17</v>
      </c>
      <c r="D316" s="172" t="s">
        <v>620</v>
      </c>
      <c r="E316" s="74" t="s">
        <v>41</v>
      </c>
      <c r="F316" s="74"/>
      <c r="G316" s="173" t="s">
        <v>98</v>
      </c>
      <c r="H316" s="176">
        <v>1.1339999999999999</v>
      </c>
      <c r="I316" s="175">
        <v>18.71</v>
      </c>
      <c r="J316" s="35">
        <v>21.21</v>
      </c>
    </row>
    <row r="317" spans="1:10" ht="25.5" customHeight="1" x14ac:dyDescent="0.2">
      <c r="A317" s="34" t="s">
        <v>40</v>
      </c>
      <c r="B317" s="174" t="s">
        <v>266</v>
      </c>
      <c r="C317" s="172" t="s">
        <v>17</v>
      </c>
      <c r="D317" s="172" t="s">
        <v>267</v>
      </c>
      <c r="E317" s="74" t="s">
        <v>41</v>
      </c>
      <c r="F317" s="74"/>
      <c r="G317" s="173" t="s">
        <v>69</v>
      </c>
      <c r="H317" s="176">
        <v>5.2999999999999999E-2</v>
      </c>
      <c r="I317" s="175">
        <v>21</v>
      </c>
      <c r="J317" s="35">
        <v>1.1100000000000001</v>
      </c>
    </row>
    <row r="318" spans="1:10" ht="25.5" customHeight="1" x14ac:dyDescent="0.2">
      <c r="A318" s="30"/>
      <c r="B318" s="180"/>
      <c r="C318" s="180"/>
      <c r="D318" s="180"/>
      <c r="E318" s="180" t="s">
        <v>42</v>
      </c>
      <c r="F318" s="181">
        <v>31.44</v>
      </c>
      <c r="G318" s="180" t="s">
        <v>43</v>
      </c>
      <c r="H318" s="181">
        <v>0</v>
      </c>
      <c r="I318" s="180" t="s">
        <v>44</v>
      </c>
      <c r="J318" s="31">
        <v>31.44</v>
      </c>
    </row>
    <row r="319" spans="1:10" ht="26.25" thickBot="1" x14ac:dyDescent="0.25">
      <c r="A319" s="30"/>
      <c r="B319" s="180"/>
      <c r="C319" s="180"/>
      <c r="D319" s="180"/>
      <c r="E319" s="180" t="s">
        <v>45</v>
      </c>
      <c r="F319" s="181">
        <v>17.739999999999998</v>
      </c>
      <c r="G319" s="180"/>
      <c r="H319" s="182" t="s">
        <v>46</v>
      </c>
      <c r="I319" s="182"/>
      <c r="J319" s="31">
        <v>96.71</v>
      </c>
    </row>
    <row r="320" spans="1:10" ht="15" thickTop="1" x14ac:dyDescent="0.2">
      <c r="A320" s="32"/>
      <c r="B320" s="166"/>
      <c r="C320" s="166"/>
      <c r="D320" s="166"/>
      <c r="E320" s="166"/>
      <c r="F320" s="166"/>
      <c r="G320" s="166"/>
      <c r="H320" s="166"/>
      <c r="I320" s="166"/>
      <c r="J320" s="33"/>
    </row>
    <row r="321" spans="1:10" ht="15" x14ac:dyDescent="0.2">
      <c r="A321" s="19" t="s">
        <v>388</v>
      </c>
      <c r="B321" s="160" t="s">
        <v>3</v>
      </c>
      <c r="C321" s="158" t="s">
        <v>4</v>
      </c>
      <c r="D321" s="158" t="s">
        <v>5</v>
      </c>
      <c r="E321" s="75" t="s">
        <v>38</v>
      </c>
      <c r="F321" s="75"/>
      <c r="G321" s="159" t="s">
        <v>6</v>
      </c>
      <c r="H321" s="160" t="s">
        <v>7</v>
      </c>
      <c r="I321" s="160" t="s">
        <v>8</v>
      </c>
      <c r="J321" s="20" t="s">
        <v>10</v>
      </c>
    </row>
    <row r="322" spans="1:10" x14ac:dyDescent="0.2">
      <c r="A322" s="22" t="s">
        <v>39</v>
      </c>
      <c r="B322" s="163" t="s">
        <v>389</v>
      </c>
      <c r="C322" s="161" t="s">
        <v>33</v>
      </c>
      <c r="D322" s="161" t="s">
        <v>390</v>
      </c>
      <c r="E322" s="76" t="s">
        <v>107</v>
      </c>
      <c r="F322" s="76"/>
      <c r="G322" s="162" t="s">
        <v>36</v>
      </c>
      <c r="H322" s="165">
        <v>1</v>
      </c>
      <c r="I322" s="164">
        <v>21.22</v>
      </c>
      <c r="J322" s="27">
        <v>21.22</v>
      </c>
    </row>
    <row r="323" spans="1:10" ht="25.5" x14ac:dyDescent="0.2">
      <c r="A323" s="28" t="s">
        <v>47</v>
      </c>
      <c r="B323" s="169" t="s">
        <v>64</v>
      </c>
      <c r="C323" s="167" t="s">
        <v>33</v>
      </c>
      <c r="D323" s="167" t="s">
        <v>49</v>
      </c>
      <c r="E323" s="77" t="s">
        <v>107</v>
      </c>
      <c r="F323" s="77"/>
      <c r="G323" s="168" t="s">
        <v>54</v>
      </c>
      <c r="H323" s="171">
        <v>0.75</v>
      </c>
      <c r="I323" s="170">
        <v>26.13</v>
      </c>
      <c r="J323" s="29">
        <v>19.59</v>
      </c>
    </row>
    <row r="324" spans="1:10" x14ac:dyDescent="0.2">
      <c r="A324" s="34" t="s">
        <v>40</v>
      </c>
      <c r="B324" s="174" t="s">
        <v>621</v>
      </c>
      <c r="C324" s="172" t="s">
        <v>33</v>
      </c>
      <c r="D324" s="172" t="s">
        <v>622</v>
      </c>
      <c r="E324" s="74" t="s">
        <v>169</v>
      </c>
      <c r="F324" s="74"/>
      <c r="G324" s="173" t="s">
        <v>54</v>
      </c>
      <c r="H324" s="176">
        <v>0.3</v>
      </c>
      <c r="I324" s="175">
        <v>5.45</v>
      </c>
      <c r="J324" s="35">
        <v>1.63</v>
      </c>
    </row>
    <row r="325" spans="1:10" ht="38.25" customHeight="1" x14ac:dyDescent="0.2">
      <c r="A325" s="30"/>
      <c r="B325" s="180"/>
      <c r="C325" s="180"/>
      <c r="D325" s="180"/>
      <c r="E325" s="180" t="s">
        <v>42</v>
      </c>
      <c r="F325" s="181">
        <v>12.28</v>
      </c>
      <c r="G325" s="180" t="s">
        <v>43</v>
      </c>
      <c r="H325" s="181">
        <v>0</v>
      </c>
      <c r="I325" s="180" t="s">
        <v>44</v>
      </c>
      <c r="J325" s="31">
        <v>12.28</v>
      </c>
    </row>
    <row r="326" spans="1:10" ht="25.5" customHeight="1" thickBot="1" x14ac:dyDescent="0.25">
      <c r="A326" s="30"/>
      <c r="B326" s="180"/>
      <c r="C326" s="180"/>
      <c r="D326" s="180"/>
      <c r="E326" s="180" t="s">
        <v>45</v>
      </c>
      <c r="F326" s="181">
        <v>4.76</v>
      </c>
      <c r="G326" s="180"/>
      <c r="H326" s="182" t="s">
        <v>46</v>
      </c>
      <c r="I326" s="182"/>
      <c r="J326" s="31">
        <v>25.98</v>
      </c>
    </row>
    <row r="327" spans="1:10" ht="25.5" customHeight="1" thickTop="1" x14ac:dyDescent="0.2">
      <c r="A327" s="32"/>
      <c r="B327" s="166"/>
      <c r="C327" s="166"/>
      <c r="D327" s="166"/>
      <c r="E327" s="166"/>
      <c r="F327" s="166"/>
      <c r="G327" s="166"/>
      <c r="H327" s="166"/>
      <c r="I327" s="166"/>
      <c r="J327" s="33"/>
    </row>
    <row r="328" spans="1:10" ht="15" x14ac:dyDescent="0.2">
      <c r="A328" s="19" t="s">
        <v>393</v>
      </c>
      <c r="B328" s="160" t="s">
        <v>3</v>
      </c>
      <c r="C328" s="158" t="s">
        <v>4</v>
      </c>
      <c r="D328" s="158" t="s">
        <v>5</v>
      </c>
      <c r="E328" s="75" t="s">
        <v>38</v>
      </c>
      <c r="F328" s="75"/>
      <c r="G328" s="159" t="s">
        <v>6</v>
      </c>
      <c r="H328" s="160" t="s">
        <v>7</v>
      </c>
      <c r="I328" s="160" t="s">
        <v>8</v>
      </c>
      <c r="J328" s="20" t="s">
        <v>10</v>
      </c>
    </row>
    <row r="329" spans="1:10" ht="38.25" x14ac:dyDescent="0.2">
      <c r="A329" s="22" t="s">
        <v>39</v>
      </c>
      <c r="B329" s="163" t="s">
        <v>394</v>
      </c>
      <c r="C329" s="161" t="s">
        <v>17</v>
      </c>
      <c r="D329" s="161" t="s">
        <v>395</v>
      </c>
      <c r="E329" s="76" t="s">
        <v>132</v>
      </c>
      <c r="F329" s="76"/>
      <c r="G329" s="162" t="s">
        <v>79</v>
      </c>
      <c r="H329" s="165">
        <v>1</v>
      </c>
      <c r="I329" s="164">
        <v>802.95</v>
      </c>
      <c r="J329" s="27">
        <v>802.95</v>
      </c>
    </row>
    <row r="330" spans="1:10" ht="25.5" x14ac:dyDescent="0.2">
      <c r="A330" s="28" t="s">
        <v>47</v>
      </c>
      <c r="B330" s="169" t="s">
        <v>300</v>
      </c>
      <c r="C330" s="167" t="s">
        <v>17</v>
      </c>
      <c r="D330" s="167" t="s">
        <v>301</v>
      </c>
      <c r="E330" s="77" t="s">
        <v>73</v>
      </c>
      <c r="F330" s="77"/>
      <c r="G330" s="168" t="s">
        <v>32</v>
      </c>
      <c r="H330" s="171">
        <v>1.4219999999999999</v>
      </c>
      <c r="I330" s="170">
        <v>26.14</v>
      </c>
      <c r="J330" s="29">
        <v>37.17</v>
      </c>
    </row>
    <row r="331" spans="1:10" ht="25.5" x14ac:dyDescent="0.2">
      <c r="A331" s="28" t="s">
        <v>47</v>
      </c>
      <c r="B331" s="169" t="s">
        <v>48</v>
      </c>
      <c r="C331" s="167" t="s">
        <v>17</v>
      </c>
      <c r="D331" s="167" t="s">
        <v>49</v>
      </c>
      <c r="E331" s="77" t="s">
        <v>73</v>
      </c>
      <c r="F331" s="77"/>
      <c r="G331" s="168" t="s">
        <v>32</v>
      </c>
      <c r="H331" s="171">
        <v>0.32800000000000001</v>
      </c>
      <c r="I331" s="170">
        <v>25.11</v>
      </c>
      <c r="J331" s="29">
        <v>8.23</v>
      </c>
    </row>
    <row r="332" spans="1:10" ht="38.25" x14ac:dyDescent="0.2">
      <c r="A332" s="28" t="s">
        <v>47</v>
      </c>
      <c r="B332" s="169" t="s">
        <v>302</v>
      </c>
      <c r="C332" s="167" t="s">
        <v>17</v>
      </c>
      <c r="D332" s="167" t="s">
        <v>303</v>
      </c>
      <c r="E332" s="77" t="s">
        <v>132</v>
      </c>
      <c r="F332" s="77"/>
      <c r="G332" s="168" t="s">
        <v>79</v>
      </c>
      <c r="H332" s="171">
        <v>1</v>
      </c>
      <c r="I332" s="170">
        <v>207.85</v>
      </c>
      <c r="J332" s="29">
        <v>207.85</v>
      </c>
    </row>
    <row r="333" spans="1:10" ht="25.5" customHeight="1" x14ac:dyDescent="0.2">
      <c r="A333" s="34" t="s">
        <v>40</v>
      </c>
      <c r="B333" s="174" t="s">
        <v>304</v>
      </c>
      <c r="C333" s="172" t="s">
        <v>17</v>
      </c>
      <c r="D333" s="172" t="s">
        <v>305</v>
      </c>
      <c r="E333" s="74" t="s">
        <v>41</v>
      </c>
      <c r="F333" s="74"/>
      <c r="G333" s="173" t="s">
        <v>69</v>
      </c>
      <c r="H333" s="176">
        <v>12.98</v>
      </c>
      <c r="I333" s="175">
        <v>8.02</v>
      </c>
      <c r="J333" s="35">
        <v>104.09</v>
      </c>
    </row>
    <row r="334" spans="1:10" ht="51" customHeight="1" x14ac:dyDescent="0.2">
      <c r="A334" s="34" t="s">
        <v>40</v>
      </c>
      <c r="B334" s="174" t="s">
        <v>306</v>
      </c>
      <c r="C334" s="172" t="s">
        <v>17</v>
      </c>
      <c r="D334" s="172" t="s">
        <v>307</v>
      </c>
      <c r="E334" s="74" t="s">
        <v>41</v>
      </c>
      <c r="F334" s="74"/>
      <c r="G334" s="173" t="s">
        <v>69</v>
      </c>
      <c r="H334" s="176">
        <v>0.23400000000000001</v>
      </c>
      <c r="I334" s="175">
        <v>51.84</v>
      </c>
      <c r="J334" s="35">
        <v>12.13</v>
      </c>
    </row>
    <row r="335" spans="1:10" ht="51" customHeight="1" x14ac:dyDescent="0.2">
      <c r="A335" s="34" t="s">
        <v>40</v>
      </c>
      <c r="B335" s="174" t="s">
        <v>308</v>
      </c>
      <c r="C335" s="172" t="s">
        <v>17</v>
      </c>
      <c r="D335" s="172" t="s">
        <v>309</v>
      </c>
      <c r="E335" s="74" t="s">
        <v>41</v>
      </c>
      <c r="F335" s="74"/>
      <c r="G335" s="173" t="s">
        <v>69</v>
      </c>
      <c r="H335" s="176">
        <v>51.3</v>
      </c>
      <c r="I335" s="175">
        <v>8.4499999999999993</v>
      </c>
      <c r="J335" s="35">
        <v>433.48</v>
      </c>
    </row>
    <row r="336" spans="1:10" ht="25.5" customHeight="1" x14ac:dyDescent="0.2">
      <c r="A336" s="30"/>
      <c r="B336" s="180"/>
      <c r="C336" s="180"/>
      <c r="D336" s="180"/>
      <c r="E336" s="180" t="s">
        <v>42</v>
      </c>
      <c r="F336" s="181">
        <v>102.79</v>
      </c>
      <c r="G336" s="180" t="s">
        <v>43</v>
      </c>
      <c r="H336" s="181">
        <v>0</v>
      </c>
      <c r="I336" s="180" t="s">
        <v>44</v>
      </c>
      <c r="J336" s="31">
        <v>102.79</v>
      </c>
    </row>
    <row r="337" spans="1:10" ht="25.5" customHeight="1" thickBot="1" x14ac:dyDescent="0.25">
      <c r="A337" s="30"/>
      <c r="B337" s="180"/>
      <c r="C337" s="180"/>
      <c r="D337" s="180"/>
      <c r="E337" s="180" t="s">
        <v>45</v>
      </c>
      <c r="F337" s="181">
        <v>180.42</v>
      </c>
      <c r="G337" s="180"/>
      <c r="H337" s="182" t="s">
        <v>46</v>
      </c>
      <c r="I337" s="182"/>
      <c r="J337" s="31">
        <v>983.37</v>
      </c>
    </row>
    <row r="338" spans="1:10" ht="15" thickTop="1" x14ac:dyDescent="0.2">
      <c r="A338" s="32"/>
      <c r="B338" s="166"/>
      <c r="C338" s="166"/>
      <c r="D338" s="166"/>
      <c r="E338" s="166"/>
      <c r="F338" s="166"/>
      <c r="G338" s="166"/>
      <c r="H338" s="166"/>
      <c r="I338" s="166"/>
      <c r="J338" s="33"/>
    </row>
    <row r="339" spans="1:10" ht="15" x14ac:dyDescent="0.2">
      <c r="A339" s="19" t="s">
        <v>396</v>
      </c>
      <c r="B339" s="160" t="s">
        <v>3</v>
      </c>
      <c r="C339" s="158" t="s">
        <v>4</v>
      </c>
      <c r="D339" s="158" t="s">
        <v>5</v>
      </c>
      <c r="E339" s="75" t="s">
        <v>38</v>
      </c>
      <c r="F339" s="75"/>
      <c r="G339" s="159" t="s">
        <v>6</v>
      </c>
      <c r="H339" s="160" t="s">
        <v>7</v>
      </c>
      <c r="I339" s="160" t="s">
        <v>8</v>
      </c>
      <c r="J339" s="20" t="s">
        <v>10</v>
      </c>
    </row>
    <row r="340" spans="1:10" ht="51" x14ac:dyDescent="0.2">
      <c r="A340" s="22" t="s">
        <v>39</v>
      </c>
      <c r="B340" s="163" t="s">
        <v>397</v>
      </c>
      <c r="C340" s="161" t="s">
        <v>77</v>
      </c>
      <c r="D340" s="161" t="s">
        <v>398</v>
      </c>
      <c r="E340" s="76" t="s">
        <v>33</v>
      </c>
      <c r="F340" s="76"/>
      <c r="G340" s="162" t="s">
        <v>14</v>
      </c>
      <c r="H340" s="165">
        <v>1</v>
      </c>
      <c r="I340" s="164">
        <v>186.35</v>
      </c>
      <c r="J340" s="27">
        <v>186.35</v>
      </c>
    </row>
    <row r="341" spans="1:10" ht="25.5" x14ac:dyDescent="0.2">
      <c r="A341" s="28" t="s">
        <v>47</v>
      </c>
      <c r="B341" s="169" t="s">
        <v>320</v>
      </c>
      <c r="C341" s="167" t="s">
        <v>33</v>
      </c>
      <c r="D341" s="167" t="s">
        <v>277</v>
      </c>
      <c r="E341" s="77" t="s">
        <v>107</v>
      </c>
      <c r="F341" s="77"/>
      <c r="G341" s="168" t="s">
        <v>54</v>
      </c>
      <c r="H341" s="171">
        <v>1.9</v>
      </c>
      <c r="I341" s="170">
        <v>31.9</v>
      </c>
      <c r="J341" s="29">
        <v>60.61</v>
      </c>
    </row>
    <row r="342" spans="1:10" ht="25.5" x14ac:dyDescent="0.2">
      <c r="A342" s="28" t="s">
        <v>47</v>
      </c>
      <c r="B342" s="169" t="s">
        <v>318</v>
      </c>
      <c r="C342" s="167" t="s">
        <v>33</v>
      </c>
      <c r="D342" s="167" t="s">
        <v>319</v>
      </c>
      <c r="E342" s="77" t="s">
        <v>107</v>
      </c>
      <c r="F342" s="77"/>
      <c r="G342" s="168" t="s">
        <v>54</v>
      </c>
      <c r="H342" s="171">
        <v>1.65</v>
      </c>
      <c r="I342" s="170">
        <v>26.06</v>
      </c>
      <c r="J342" s="29">
        <v>42.99</v>
      </c>
    </row>
    <row r="343" spans="1:10" x14ac:dyDescent="0.2">
      <c r="A343" s="34" t="s">
        <v>40</v>
      </c>
      <c r="B343" s="174" t="s">
        <v>623</v>
      </c>
      <c r="C343" s="172" t="s">
        <v>33</v>
      </c>
      <c r="D343" s="172" t="s">
        <v>624</v>
      </c>
      <c r="E343" s="74" t="s">
        <v>41</v>
      </c>
      <c r="F343" s="74"/>
      <c r="G343" s="173" t="s">
        <v>90</v>
      </c>
      <c r="H343" s="176">
        <v>9.7106100000000001E-2</v>
      </c>
      <c r="I343" s="175">
        <v>193.79</v>
      </c>
      <c r="J343" s="35">
        <v>18.809999999999999</v>
      </c>
    </row>
    <row r="344" spans="1:10" x14ac:dyDescent="0.2">
      <c r="A344" s="34" t="s">
        <v>40</v>
      </c>
      <c r="B344" s="174" t="s">
        <v>625</v>
      </c>
      <c r="C344" s="172" t="s">
        <v>33</v>
      </c>
      <c r="D344" s="172" t="s">
        <v>626</v>
      </c>
      <c r="E344" s="74" t="s">
        <v>41</v>
      </c>
      <c r="F344" s="74"/>
      <c r="G344" s="173" t="s">
        <v>293</v>
      </c>
      <c r="H344" s="176">
        <v>7.5409439999999996</v>
      </c>
      <c r="I344" s="175">
        <v>8.48</v>
      </c>
      <c r="J344" s="35">
        <v>63.94</v>
      </c>
    </row>
    <row r="345" spans="1:10" ht="25.5" customHeight="1" x14ac:dyDescent="0.2">
      <c r="A345" s="30"/>
      <c r="B345" s="180"/>
      <c r="C345" s="180"/>
      <c r="D345" s="180"/>
      <c r="E345" s="180" t="s">
        <v>42</v>
      </c>
      <c r="F345" s="181">
        <v>68.67</v>
      </c>
      <c r="G345" s="180" t="s">
        <v>43</v>
      </c>
      <c r="H345" s="181">
        <v>0</v>
      </c>
      <c r="I345" s="180" t="s">
        <v>44</v>
      </c>
      <c r="J345" s="31">
        <v>68.67</v>
      </c>
    </row>
    <row r="346" spans="1:10" ht="25.5" customHeight="1" thickBot="1" x14ac:dyDescent="0.25">
      <c r="A346" s="30"/>
      <c r="B346" s="180"/>
      <c r="C346" s="180"/>
      <c r="D346" s="180"/>
      <c r="E346" s="180" t="s">
        <v>45</v>
      </c>
      <c r="F346" s="181">
        <v>41.87</v>
      </c>
      <c r="G346" s="180"/>
      <c r="H346" s="182" t="s">
        <v>46</v>
      </c>
      <c r="I346" s="182"/>
      <c r="J346" s="31">
        <v>228.22</v>
      </c>
    </row>
    <row r="347" spans="1:10" ht="25.5" customHeight="1" thickTop="1" x14ac:dyDescent="0.2">
      <c r="A347" s="32"/>
      <c r="B347" s="166"/>
      <c r="C347" s="166"/>
      <c r="D347" s="166"/>
      <c r="E347" s="166"/>
      <c r="F347" s="166"/>
      <c r="G347" s="166"/>
      <c r="H347" s="166"/>
      <c r="I347" s="166"/>
      <c r="J347" s="33"/>
    </row>
    <row r="348" spans="1:10" ht="25.5" customHeight="1" x14ac:dyDescent="0.2">
      <c r="A348" s="19" t="s">
        <v>399</v>
      </c>
      <c r="B348" s="160" t="s">
        <v>3</v>
      </c>
      <c r="C348" s="158" t="s">
        <v>4</v>
      </c>
      <c r="D348" s="158" t="s">
        <v>5</v>
      </c>
      <c r="E348" s="75" t="s">
        <v>38</v>
      </c>
      <c r="F348" s="75"/>
      <c r="G348" s="159" t="s">
        <v>6</v>
      </c>
      <c r="H348" s="160" t="s">
        <v>7</v>
      </c>
      <c r="I348" s="160" t="s">
        <v>8</v>
      </c>
      <c r="J348" s="20" t="s">
        <v>10</v>
      </c>
    </row>
    <row r="349" spans="1:10" ht="25.5" customHeight="1" x14ac:dyDescent="0.2">
      <c r="A349" s="22" t="s">
        <v>39</v>
      </c>
      <c r="B349" s="163" t="s">
        <v>400</v>
      </c>
      <c r="C349" s="161" t="s">
        <v>17</v>
      </c>
      <c r="D349" s="161" t="s">
        <v>401</v>
      </c>
      <c r="E349" s="76" t="s">
        <v>310</v>
      </c>
      <c r="F349" s="76"/>
      <c r="G349" s="162" t="s">
        <v>14</v>
      </c>
      <c r="H349" s="165">
        <v>1</v>
      </c>
      <c r="I349" s="164">
        <v>71.150000000000006</v>
      </c>
      <c r="J349" s="27">
        <v>71.150000000000006</v>
      </c>
    </row>
    <row r="350" spans="1:10" ht="25.5" x14ac:dyDescent="0.2">
      <c r="A350" s="28" t="s">
        <v>47</v>
      </c>
      <c r="B350" s="169" t="s">
        <v>48</v>
      </c>
      <c r="C350" s="167" t="s">
        <v>17</v>
      </c>
      <c r="D350" s="167" t="s">
        <v>49</v>
      </c>
      <c r="E350" s="77" t="s">
        <v>73</v>
      </c>
      <c r="F350" s="77"/>
      <c r="G350" s="168" t="s">
        <v>32</v>
      </c>
      <c r="H350" s="171">
        <v>9.7000000000000003E-2</v>
      </c>
      <c r="I350" s="170">
        <v>25.11</v>
      </c>
      <c r="J350" s="29">
        <v>2.4300000000000002</v>
      </c>
    </row>
    <row r="351" spans="1:10" ht="25.5" x14ac:dyDescent="0.2">
      <c r="A351" s="28" t="s">
        <v>47</v>
      </c>
      <c r="B351" s="169" t="s">
        <v>311</v>
      </c>
      <c r="C351" s="167" t="s">
        <v>17</v>
      </c>
      <c r="D351" s="167" t="s">
        <v>137</v>
      </c>
      <c r="E351" s="77" t="s">
        <v>73</v>
      </c>
      <c r="F351" s="77"/>
      <c r="G351" s="168" t="s">
        <v>32</v>
      </c>
      <c r="H351" s="171">
        <v>9.0999999999999998E-2</v>
      </c>
      <c r="I351" s="170">
        <v>30.05</v>
      </c>
      <c r="J351" s="29">
        <v>2.73</v>
      </c>
    </row>
    <row r="352" spans="1:10" ht="25.5" x14ac:dyDescent="0.2">
      <c r="A352" s="28" t="s">
        <v>47</v>
      </c>
      <c r="B352" s="169" t="s">
        <v>133</v>
      </c>
      <c r="C352" s="167" t="s">
        <v>17</v>
      </c>
      <c r="D352" s="167" t="s">
        <v>134</v>
      </c>
      <c r="E352" s="77" t="s">
        <v>70</v>
      </c>
      <c r="F352" s="77"/>
      <c r="G352" s="168" t="s">
        <v>35</v>
      </c>
      <c r="H352" s="171">
        <v>8.9999999999999998E-4</v>
      </c>
      <c r="I352" s="170">
        <v>28.03</v>
      </c>
      <c r="J352" s="29">
        <v>0.02</v>
      </c>
    </row>
    <row r="353" spans="1:10" ht="25.5" x14ac:dyDescent="0.2">
      <c r="A353" s="28" t="s">
        <v>47</v>
      </c>
      <c r="B353" s="169" t="s">
        <v>135</v>
      </c>
      <c r="C353" s="167" t="s">
        <v>17</v>
      </c>
      <c r="D353" s="167" t="s">
        <v>136</v>
      </c>
      <c r="E353" s="77" t="s">
        <v>70</v>
      </c>
      <c r="F353" s="77"/>
      <c r="G353" s="168" t="s">
        <v>71</v>
      </c>
      <c r="H353" s="171">
        <v>1.2999999999999999E-3</v>
      </c>
      <c r="I353" s="170">
        <v>26.73</v>
      </c>
      <c r="J353" s="29">
        <v>0.03</v>
      </c>
    </row>
    <row r="354" spans="1:10" ht="38.25" x14ac:dyDescent="0.2">
      <c r="A354" s="34" t="s">
        <v>40</v>
      </c>
      <c r="B354" s="174" t="s">
        <v>627</v>
      </c>
      <c r="C354" s="172" t="s">
        <v>17</v>
      </c>
      <c r="D354" s="172" t="s">
        <v>628</v>
      </c>
      <c r="E354" s="74" t="s">
        <v>41</v>
      </c>
      <c r="F354" s="74"/>
      <c r="G354" s="173" t="s">
        <v>14</v>
      </c>
      <c r="H354" s="176">
        <v>1.1659999999999999</v>
      </c>
      <c r="I354" s="175">
        <v>47.02</v>
      </c>
      <c r="J354" s="35">
        <v>54.82</v>
      </c>
    </row>
    <row r="355" spans="1:10" ht="38.25" x14ac:dyDescent="0.2">
      <c r="A355" s="34" t="s">
        <v>40</v>
      </c>
      <c r="B355" s="174" t="s">
        <v>312</v>
      </c>
      <c r="C355" s="172" t="s">
        <v>17</v>
      </c>
      <c r="D355" s="172" t="s">
        <v>313</v>
      </c>
      <c r="E355" s="74" t="s">
        <v>41</v>
      </c>
      <c r="F355" s="74"/>
      <c r="G355" s="173" t="s">
        <v>138</v>
      </c>
      <c r="H355" s="176">
        <v>4.1500000000000004</v>
      </c>
      <c r="I355" s="175">
        <v>2.68</v>
      </c>
      <c r="J355" s="35">
        <v>11.12</v>
      </c>
    </row>
    <row r="356" spans="1:10" ht="25.5" x14ac:dyDescent="0.2">
      <c r="A356" s="30"/>
      <c r="B356" s="180"/>
      <c r="C356" s="180"/>
      <c r="D356" s="180"/>
      <c r="E356" s="180" t="s">
        <v>42</v>
      </c>
      <c r="F356" s="181">
        <v>3.36</v>
      </c>
      <c r="G356" s="180" t="s">
        <v>43</v>
      </c>
      <c r="H356" s="181">
        <v>0</v>
      </c>
      <c r="I356" s="180" t="s">
        <v>44</v>
      </c>
      <c r="J356" s="31">
        <v>3.36</v>
      </c>
    </row>
    <row r="357" spans="1:10" ht="26.25" thickBot="1" x14ac:dyDescent="0.25">
      <c r="A357" s="30"/>
      <c r="B357" s="180"/>
      <c r="C357" s="180"/>
      <c r="D357" s="180"/>
      <c r="E357" s="180" t="s">
        <v>45</v>
      </c>
      <c r="F357" s="181">
        <v>15.98</v>
      </c>
      <c r="G357" s="180"/>
      <c r="H357" s="182" t="s">
        <v>46</v>
      </c>
      <c r="I357" s="182"/>
      <c r="J357" s="31">
        <v>87.13</v>
      </c>
    </row>
    <row r="358" spans="1:10" ht="15" thickTop="1" x14ac:dyDescent="0.2">
      <c r="A358" s="32"/>
      <c r="B358" s="166"/>
      <c r="C358" s="166"/>
      <c r="D358" s="166"/>
      <c r="E358" s="166"/>
      <c r="F358" s="166"/>
      <c r="G358" s="166"/>
      <c r="H358" s="166"/>
      <c r="I358" s="166"/>
      <c r="J358" s="33"/>
    </row>
    <row r="359" spans="1:10" ht="14.25" customHeight="1" x14ac:dyDescent="0.2">
      <c r="A359" s="19" t="s">
        <v>196</v>
      </c>
      <c r="B359" s="160" t="s">
        <v>3</v>
      </c>
      <c r="C359" s="158" t="s">
        <v>4</v>
      </c>
      <c r="D359" s="158" t="s">
        <v>5</v>
      </c>
      <c r="E359" s="75" t="s">
        <v>38</v>
      </c>
      <c r="F359" s="75"/>
      <c r="G359" s="159" t="s">
        <v>6</v>
      </c>
      <c r="H359" s="160" t="s">
        <v>7</v>
      </c>
      <c r="I359" s="160" t="s">
        <v>8</v>
      </c>
      <c r="J359" s="20" t="s">
        <v>10</v>
      </c>
    </row>
    <row r="360" spans="1:10" ht="25.5" customHeight="1" x14ac:dyDescent="0.2">
      <c r="A360" s="22" t="s">
        <v>39</v>
      </c>
      <c r="B360" s="163" t="s">
        <v>405</v>
      </c>
      <c r="C360" s="161" t="s">
        <v>17</v>
      </c>
      <c r="D360" s="161" t="s">
        <v>406</v>
      </c>
      <c r="E360" s="76" t="s">
        <v>248</v>
      </c>
      <c r="F360" s="76"/>
      <c r="G360" s="162" t="s">
        <v>79</v>
      </c>
      <c r="H360" s="165">
        <v>1</v>
      </c>
      <c r="I360" s="164">
        <v>393.68</v>
      </c>
      <c r="J360" s="27">
        <v>393.68</v>
      </c>
    </row>
    <row r="361" spans="1:10" ht="38.25" x14ac:dyDescent="0.2">
      <c r="A361" s="28" t="s">
        <v>47</v>
      </c>
      <c r="B361" s="169" t="s">
        <v>246</v>
      </c>
      <c r="C361" s="167" t="s">
        <v>17</v>
      </c>
      <c r="D361" s="167" t="s">
        <v>247</v>
      </c>
      <c r="E361" s="77" t="s">
        <v>113</v>
      </c>
      <c r="F361" s="77"/>
      <c r="G361" s="168" t="s">
        <v>36</v>
      </c>
      <c r="H361" s="171">
        <v>1.17E-2</v>
      </c>
      <c r="I361" s="170">
        <v>960.39</v>
      </c>
      <c r="J361" s="29">
        <v>11.23</v>
      </c>
    </row>
    <row r="362" spans="1:10" ht="25.5" x14ac:dyDescent="0.2">
      <c r="A362" s="28" t="s">
        <v>47</v>
      </c>
      <c r="B362" s="169" t="s">
        <v>114</v>
      </c>
      <c r="C362" s="167" t="s">
        <v>17</v>
      </c>
      <c r="D362" s="167" t="s">
        <v>115</v>
      </c>
      <c r="E362" s="77" t="s">
        <v>73</v>
      </c>
      <c r="F362" s="77"/>
      <c r="G362" s="168" t="s">
        <v>32</v>
      </c>
      <c r="H362" s="171">
        <v>1.4514</v>
      </c>
      <c r="I362" s="170">
        <v>26.05</v>
      </c>
      <c r="J362" s="29">
        <v>37.799999999999997</v>
      </c>
    </row>
    <row r="363" spans="1:10" ht="25.5" x14ac:dyDescent="0.2">
      <c r="A363" s="28" t="s">
        <v>47</v>
      </c>
      <c r="B363" s="169" t="s">
        <v>116</v>
      </c>
      <c r="C363" s="167" t="s">
        <v>17</v>
      </c>
      <c r="D363" s="167" t="s">
        <v>117</v>
      </c>
      <c r="E363" s="77" t="s">
        <v>73</v>
      </c>
      <c r="F363" s="77"/>
      <c r="G363" s="168" t="s">
        <v>32</v>
      </c>
      <c r="H363" s="171">
        <v>1.4514</v>
      </c>
      <c r="I363" s="170">
        <v>31.09</v>
      </c>
      <c r="J363" s="29">
        <v>45.12</v>
      </c>
    </row>
    <row r="364" spans="1:10" ht="38.25" x14ac:dyDescent="0.2">
      <c r="A364" s="34" t="s">
        <v>40</v>
      </c>
      <c r="B364" s="174" t="s">
        <v>629</v>
      </c>
      <c r="C364" s="172" t="s">
        <v>17</v>
      </c>
      <c r="D364" s="172" t="s">
        <v>630</v>
      </c>
      <c r="E364" s="74" t="s">
        <v>41</v>
      </c>
      <c r="F364" s="74"/>
      <c r="G364" s="173" t="s">
        <v>79</v>
      </c>
      <c r="H364" s="176">
        <v>1</v>
      </c>
      <c r="I364" s="175">
        <v>299.52999999999997</v>
      </c>
      <c r="J364" s="35">
        <v>299.52999999999997</v>
      </c>
    </row>
    <row r="365" spans="1:10" ht="25.5" customHeight="1" x14ac:dyDescent="0.2">
      <c r="A365" s="30"/>
      <c r="B365" s="180"/>
      <c r="C365" s="180"/>
      <c r="D365" s="180"/>
      <c r="E365" s="180" t="s">
        <v>42</v>
      </c>
      <c r="F365" s="181">
        <v>56.28</v>
      </c>
      <c r="G365" s="180" t="s">
        <v>43</v>
      </c>
      <c r="H365" s="181">
        <v>0</v>
      </c>
      <c r="I365" s="180" t="s">
        <v>44</v>
      </c>
      <c r="J365" s="31">
        <v>56.28</v>
      </c>
    </row>
    <row r="366" spans="1:10" ht="25.5" customHeight="1" thickBot="1" x14ac:dyDescent="0.25">
      <c r="A366" s="30"/>
      <c r="B366" s="180"/>
      <c r="C366" s="180"/>
      <c r="D366" s="180"/>
      <c r="E366" s="180" t="s">
        <v>45</v>
      </c>
      <c r="F366" s="181">
        <v>88.45</v>
      </c>
      <c r="G366" s="180"/>
      <c r="H366" s="182" t="s">
        <v>46</v>
      </c>
      <c r="I366" s="182"/>
      <c r="J366" s="31">
        <v>482.13</v>
      </c>
    </row>
    <row r="367" spans="1:10" ht="25.5" customHeight="1" thickTop="1" x14ac:dyDescent="0.2">
      <c r="A367" s="32"/>
      <c r="B367" s="166"/>
      <c r="C367" s="166"/>
      <c r="D367" s="166"/>
      <c r="E367" s="166"/>
      <c r="F367" s="166"/>
      <c r="G367" s="166"/>
      <c r="H367" s="166"/>
      <c r="I367" s="166"/>
      <c r="J367" s="33"/>
    </row>
    <row r="368" spans="1:10" ht="25.5" customHeight="1" x14ac:dyDescent="0.2">
      <c r="A368" s="19" t="s">
        <v>197</v>
      </c>
      <c r="B368" s="160" t="s">
        <v>3</v>
      </c>
      <c r="C368" s="158" t="s">
        <v>4</v>
      </c>
      <c r="D368" s="158" t="s">
        <v>5</v>
      </c>
      <c r="E368" s="75" t="s">
        <v>38</v>
      </c>
      <c r="F368" s="75"/>
      <c r="G368" s="159" t="s">
        <v>6</v>
      </c>
      <c r="H368" s="160" t="s">
        <v>7</v>
      </c>
      <c r="I368" s="160" t="s">
        <v>8</v>
      </c>
      <c r="J368" s="20" t="s">
        <v>10</v>
      </c>
    </row>
    <row r="369" spans="1:10" ht="25.5" customHeight="1" x14ac:dyDescent="0.2">
      <c r="A369" s="22" t="s">
        <v>39</v>
      </c>
      <c r="B369" s="163" t="s">
        <v>407</v>
      </c>
      <c r="C369" s="161" t="s">
        <v>17</v>
      </c>
      <c r="D369" s="161" t="s">
        <v>408</v>
      </c>
      <c r="E369" s="76" t="s">
        <v>248</v>
      </c>
      <c r="F369" s="76"/>
      <c r="G369" s="162" t="s">
        <v>79</v>
      </c>
      <c r="H369" s="165">
        <v>1</v>
      </c>
      <c r="I369" s="164">
        <v>11.39</v>
      </c>
      <c r="J369" s="27">
        <v>11.39</v>
      </c>
    </row>
    <row r="370" spans="1:10" ht="25.5" x14ac:dyDescent="0.2">
      <c r="A370" s="28" t="s">
        <v>47</v>
      </c>
      <c r="B370" s="169" t="s">
        <v>114</v>
      </c>
      <c r="C370" s="167" t="s">
        <v>17</v>
      </c>
      <c r="D370" s="167" t="s">
        <v>115</v>
      </c>
      <c r="E370" s="77" t="s">
        <v>73</v>
      </c>
      <c r="F370" s="77"/>
      <c r="G370" s="168" t="s">
        <v>32</v>
      </c>
      <c r="H370" s="171">
        <v>3.5428000000000001E-2</v>
      </c>
      <c r="I370" s="170">
        <v>26.05</v>
      </c>
      <c r="J370" s="29">
        <v>0.92</v>
      </c>
    </row>
    <row r="371" spans="1:10" ht="25.5" x14ac:dyDescent="0.2">
      <c r="A371" s="28" t="s">
        <v>47</v>
      </c>
      <c r="B371" s="169" t="s">
        <v>116</v>
      </c>
      <c r="C371" s="167" t="s">
        <v>17</v>
      </c>
      <c r="D371" s="167" t="s">
        <v>117</v>
      </c>
      <c r="E371" s="77" t="s">
        <v>73</v>
      </c>
      <c r="F371" s="77"/>
      <c r="G371" s="168" t="s">
        <v>32</v>
      </c>
      <c r="H371" s="171">
        <v>3.5428000000000001E-2</v>
      </c>
      <c r="I371" s="170">
        <v>31.09</v>
      </c>
      <c r="J371" s="29">
        <v>1.1000000000000001</v>
      </c>
    </row>
    <row r="372" spans="1:10" ht="25.5" x14ac:dyDescent="0.2">
      <c r="A372" s="34" t="s">
        <v>40</v>
      </c>
      <c r="B372" s="174" t="s">
        <v>314</v>
      </c>
      <c r="C372" s="172" t="s">
        <v>17</v>
      </c>
      <c r="D372" s="172" t="s">
        <v>315</v>
      </c>
      <c r="E372" s="74" t="s">
        <v>41</v>
      </c>
      <c r="F372" s="74"/>
      <c r="G372" s="173" t="s">
        <v>79</v>
      </c>
      <c r="H372" s="176">
        <v>1</v>
      </c>
      <c r="I372" s="175">
        <v>0.92</v>
      </c>
      <c r="J372" s="35">
        <v>0.92</v>
      </c>
    </row>
    <row r="373" spans="1:10" ht="25.5" x14ac:dyDescent="0.2">
      <c r="A373" s="34" t="s">
        <v>40</v>
      </c>
      <c r="B373" s="174" t="s">
        <v>631</v>
      </c>
      <c r="C373" s="172" t="s">
        <v>17</v>
      </c>
      <c r="D373" s="172" t="s">
        <v>632</v>
      </c>
      <c r="E373" s="74" t="s">
        <v>41</v>
      </c>
      <c r="F373" s="74"/>
      <c r="G373" s="173" t="s">
        <v>79</v>
      </c>
      <c r="H373" s="176">
        <v>1</v>
      </c>
      <c r="I373" s="175">
        <v>8.4499999999999993</v>
      </c>
      <c r="J373" s="35">
        <v>8.4499999999999993</v>
      </c>
    </row>
    <row r="374" spans="1:10" ht="25.5" customHeight="1" x14ac:dyDescent="0.2">
      <c r="A374" s="30"/>
      <c r="B374" s="180"/>
      <c r="C374" s="180"/>
      <c r="D374" s="180"/>
      <c r="E374" s="180" t="s">
        <v>42</v>
      </c>
      <c r="F374" s="181">
        <v>1.32</v>
      </c>
      <c r="G374" s="180" t="s">
        <v>43</v>
      </c>
      <c r="H374" s="181">
        <v>0</v>
      </c>
      <c r="I374" s="180" t="s">
        <v>44</v>
      </c>
      <c r="J374" s="31">
        <v>1.32</v>
      </c>
    </row>
    <row r="375" spans="1:10" ht="25.5" customHeight="1" thickBot="1" x14ac:dyDescent="0.25">
      <c r="A375" s="30"/>
      <c r="B375" s="180"/>
      <c r="C375" s="180"/>
      <c r="D375" s="180"/>
      <c r="E375" s="180" t="s">
        <v>45</v>
      </c>
      <c r="F375" s="181">
        <v>2.5499999999999998</v>
      </c>
      <c r="G375" s="180"/>
      <c r="H375" s="182" t="s">
        <v>46</v>
      </c>
      <c r="I375" s="182"/>
      <c r="J375" s="31">
        <v>13.94</v>
      </c>
    </row>
    <row r="376" spans="1:10" ht="15" thickTop="1" x14ac:dyDescent="0.2">
      <c r="A376" s="32"/>
      <c r="B376" s="166"/>
      <c r="C376" s="166"/>
      <c r="D376" s="166"/>
      <c r="E376" s="166"/>
      <c r="F376" s="166"/>
      <c r="G376" s="166"/>
      <c r="H376" s="166"/>
      <c r="I376" s="166"/>
      <c r="J376" s="33"/>
    </row>
    <row r="377" spans="1:10" ht="15" x14ac:dyDescent="0.2">
      <c r="A377" s="19" t="s">
        <v>198</v>
      </c>
      <c r="B377" s="160" t="s">
        <v>3</v>
      </c>
      <c r="C377" s="158" t="s">
        <v>4</v>
      </c>
      <c r="D377" s="158" t="s">
        <v>5</v>
      </c>
      <c r="E377" s="75" t="s">
        <v>38</v>
      </c>
      <c r="F377" s="75"/>
      <c r="G377" s="159" t="s">
        <v>6</v>
      </c>
      <c r="H377" s="160" t="s">
        <v>7</v>
      </c>
      <c r="I377" s="160" t="s">
        <v>8</v>
      </c>
      <c r="J377" s="20" t="s">
        <v>10</v>
      </c>
    </row>
    <row r="378" spans="1:10" ht="25.5" x14ac:dyDescent="0.2">
      <c r="A378" s="22" t="s">
        <v>39</v>
      </c>
      <c r="B378" s="163" t="s">
        <v>409</v>
      </c>
      <c r="C378" s="161" t="s">
        <v>17</v>
      </c>
      <c r="D378" s="161" t="s">
        <v>410</v>
      </c>
      <c r="E378" s="76" t="s">
        <v>248</v>
      </c>
      <c r="F378" s="76"/>
      <c r="G378" s="162" t="s">
        <v>79</v>
      </c>
      <c r="H378" s="165">
        <v>1</v>
      </c>
      <c r="I378" s="164">
        <v>11.39</v>
      </c>
      <c r="J378" s="27">
        <v>11.39</v>
      </c>
    </row>
    <row r="379" spans="1:10" ht="25.5" x14ac:dyDescent="0.2">
      <c r="A379" s="28" t="s">
        <v>47</v>
      </c>
      <c r="B379" s="169" t="s">
        <v>114</v>
      </c>
      <c r="C379" s="167" t="s">
        <v>17</v>
      </c>
      <c r="D379" s="167" t="s">
        <v>115</v>
      </c>
      <c r="E379" s="77" t="s">
        <v>73</v>
      </c>
      <c r="F379" s="77"/>
      <c r="G379" s="168" t="s">
        <v>32</v>
      </c>
      <c r="H379" s="171">
        <v>3.5428000000000001E-2</v>
      </c>
      <c r="I379" s="170">
        <v>26.05</v>
      </c>
      <c r="J379" s="29">
        <v>0.92</v>
      </c>
    </row>
    <row r="380" spans="1:10" ht="25.5" x14ac:dyDescent="0.2">
      <c r="A380" s="28" t="s">
        <v>47</v>
      </c>
      <c r="B380" s="169" t="s">
        <v>116</v>
      </c>
      <c r="C380" s="167" t="s">
        <v>17</v>
      </c>
      <c r="D380" s="167" t="s">
        <v>117</v>
      </c>
      <c r="E380" s="77" t="s">
        <v>73</v>
      </c>
      <c r="F380" s="77"/>
      <c r="G380" s="168" t="s">
        <v>32</v>
      </c>
      <c r="H380" s="171">
        <v>3.5428000000000001E-2</v>
      </c>
      <c r="I380" s="170">
        <v>31.09</v>
      </c>
      <c r="J380" s="29">
        <v>1.1000000000000001</v>
      </c>
    </row>
    <row r="381" spans="1:10" ht="25.5" x14ac:dyDescent="0.2">
      <c r="A381" s="34" t="s">
        <v>40</v>
      </c>
      <c r="B381" s="174" t="s">
        <v>314</v>
      </c>
      <c r="C381" s="172" t="s">
        <v>17</v>
      </c>
      <c r="D381" s="172" t="s">
        <v>315</v>
      </c>
      <c r="E381" s="74" t="s">
        <v>41</v>
      </c>
      <c r="F381" s="74"/>
      <c r="G381" s="173" t="s">
        <v>79</v>
      </c>
      <c r="H381" s="176">
        <v>1</v>
      </c>
      <c r="I381" s="175">
        <v>0.92</v>
      </c>
      <c r="J381" s="35">
        <v>0.92</v>
      </c>
    </row>
    <row r="382" spans="1:10" ht="25.5" x14ac:dyDescent="0.2">
      <c r="A382" s="34" t="s">
        <v>40</v>
      </c>
      <c r="B382" s="174" t="s">
        <v>631</v>
      </c>
      <c r="C382" s="172" t="s">
        <v>17</v>
      </c>
      <c r="D382" s="172" t="s">
        <v>632</v>
      </c>
      <c r="E382" s="74" t="s">
        <v>41</v>
      </c>
      <c r="F382" s="74"/>
      <c r="G382" s="173" t="s">
        <v>79</v>
      </c>
      <c r="H382" s="176">
        <v>1</v>
      </c>
      <c r="I382" s="175">
        <v>8.4499999999999993</v>
      </c>
      <c r="J382" s="35">
        <v>8.4499999999999993</v>
      </c>
    </row>
    <row r="383" spans="1:10" ht="14.25" customHeight="1" x14ac:dyDescent="0.2">
      <c r="A383" s="30"/>
      <c r="B383" s="180"/>
      <c r="C383" s="180"/>
      <c r="D383" s="180"/>
      <c r="E383" s="180" t="s">
        <v>42</v>
      </c>
      <c r="F383" s="181">
        <v>1.32</v>
      </c>
      <c r="G383" s="180" t="s">
        <v>43</v>
      </c>
      <c r="H383" s="181">
        <v>0</v>
      </c>
      <c r="I383" s="180" t="s">
        <v>44</v>
      </c>
      <c r="J383" s="31">
        <v>1.32</v>
      </c>
    </row>
    <row r="384" spans="1:10" ht="25.5" customHeight="1" thickBot="1" x14ac:dyDescent="0.25">
      <c r="A384" s="30"/>
      <c r="B384" s="180"/>
      <c r="C384" s="180"/>
      <c r="D384" s="180"/>
      <c r="E384" s="180" t="s">
        <v>45</v>
      </c>
      <c r="F384" s="181">
        <v>2.5499999999999998</v>
      </c>
      <c r="G384" s="180"/>
      <c r="H384" s="182" t="s">
        <v>46</v>
      </c>
      <c r="I384" s="182"/>
      <c r="J384" s="31">
        <v>13.94</v>
      </c>
    </row>
    <row r="385" spans="1:10" ht="15" thickTop="1" x14ac:dyDescent="0.2">
      <c r="A385" s="32"/>
      <c r="B385" s="166"/>
      <c r="C385" s="166"/>
      <c r="D385" s="166"/>
      <c r="E385" s="166"/>
      <c r="F385" s="166"/>
      <c r="G385" s="166"/>
      <c r="H385" s="166"/>
      <c r="I385" s="166"/>
      <c r="J385" s="33"/>
    </row>
    <row r="386" spans="1:10" ht="15" x14ac:dyDescent="0.2">
      <c r="A386" s="19" t="s">
        <v>209</v>
      </c>
      <c r="B386" s="160" t="s">
        <v>3</v>
      </c>
      <c r="C386" s="158" t="s">
        <v>4</v>
      </c>
      <c r="D386" s="158" t="s">
        <v>5</v>
      </c>
      <c r="E386" s="75" t="s">
        <v>38</v>
      </c>
      <c r="F386" s="75"/>
      <c r="G386" s="159" t="s">
        <v>6</v>
      </c>
      <c r="H386" s="160" t="s">
        <v>7</v>
      </c>
      <c r="I386" s="160" t="s">
        <v>8</v>
      </c>
      <c r="J386" s="20" t="s">
        <v>10</v>
      </c>
    </row>
    <row r="387" spans="1:10" ht="38.25" x14ac:dyDescent="0.2">
      <c r="A387" s="22" t="s">
        <v>39</v>
      </c>
      <c r="B387" s="163" t="s">
        <v>411</v>
      </c>
      <c r="C387" s="161" t="s">
        <v>17</v>
      </c>
      <c r="D387" s="161" t="s">
        <v>412</v>
      </c>
      <c r="E387" s="76" t="s">
        <v>118</v>
      </c>
      <c r="F387" s="76"/>
      <c r="G387" s="162" t="s">
        <v>98</v>
      </c>
      <c r="H387" s="165">
        <v>1</v>
      </c>
      <c r="I387" s="164">
        <v>13.09</v>
      </c>
      <c r="J387" s="27">
        <v>13.09</v>
      </c>
    </row>
    <row r="388" spans="1:10" ht="25.5" x14ac:dyDescent="0.2">
      <c r="A388" s="28" t="s">
        <v>47</v>
      </c>
      <c r="B388" s="169" t="s">
        <v>114</v>
      </c>
      <c r="C388" s="167" t="s">
        <v>17</v>
      </c>
      <c r="D388" s="167" t="s">
        <v>115</v>
      </c>
      <c r="E388" s="77" t="s">
        <v>73</v>
      </c>
      <c r="F388" s="77"/>
      <c r="G388" s="168" t="s">
        <v>32</v>
      </c>
      <c r="H388" s="171">
        <v>0.11899999999999999</v>
      </c>
      <c r="I388" s="170">
        <v>26.05</v>
      </c>
      <c r="J388" s="29">
        <v>3.09</v>
      </c>
    </row>
    <row r="389" spans="1:10" ht="25.5" x14ac:dyDescent="0.2">
      <c r="A389" s="28" t="s">
        <v>47</v>
      </c>
      <c r="B389" s="169" t="s">
        <v>116</v>
      </c>
      <c r="C389" s="167" t="s">
        <v>17</v>
      </c>
      <c r="D389" s="167" t="s">
        <v>117</v>
      </c>
      <c r="E389" s="77" t="s">
        <v>73</v>
      </c>
      <c r="F389" s="77"/>
      <c r="G389" s="168" t="s">
        <v>32</v>
      </c>
      <c r="H389" s="171">
        <v>0.11899999999999999</v>
      </c>
      <c r="I389" s="170">
        <v>31.09</v>
      </c>
      <c r="J389" s="29">
        <v>3.69</v>
      </c>
    </row>
    <row r="390" spans="1:10" ht="25.5" customHeight="1" x14ac:dyDescent="0.2">
      <c r="A390" s="34" t="s">
        <v>40</v>
      </c>
      <c r="B390" s="174" t="s">
        <v>633</v>
      </c>
      <c r="C390" s="172" t="s">
        <v>17</v>
      </c>
      <c r="D390" s="172" t="s">
        <v>634</v>
      </c>
      <c r="E390" s="74" t="s">
        <v>41</v>
      </c>
      <c r="F390" s="74"/>
      <c r="G390" s="173" t="s">
        <v>98</v>
      </c>
      <c r="H390" s="176">
        <v>1.0169999999999999</v>
      </c>
      <c r="I390" s="175">
        <v>6.21</v>
      </c>
      <c r="J390" s="35">
        <v>6.31</v>
      </c>
    </row>
    <row r="391" spans="1:10" ht="25.5" customHeight="1" x14ac:dyDescent="0.2">
      <c r="A391" s="30"/>
      <c r="B391" s="180"/>
      <c r="C391" s="180"/>
      <c r="D391" s="180"/>
      <c r="E391" s="180" t="s">
        <v>42</v>
      </c>
      <c r="F391" s="181">
        <v>4.4400000000000004</v>
      </c>
      <c r="G391" s="180" t="s">
        <v>43</v>
      </c>
      <c r="H391" s="181">
        <v>0</v>
      </c>
      <c r="I391" s="180" t="s">
        <v>44</v>
      </c>
      <c r="J391" s="31">
        <v>4.4400000000000004</v>
      </c>
    </row>
    <row r="392" spans="1:10" ht="38.25" customHeight="1" thickBot="1" x14ac:dyDescent="0.25">
      <c r="A392" s="30"/>
      <c r="B392" s="180"/>
      <c r="C392" s="180"/>
      <c r="D392" s="180"/>
      <c r="E392" s="180" t="s">
        <v>45</v>
      </c>
      <c r="F392" s="181">
        <v>2.94</v>
      </c>
      <c r="G392" s="180"/>
      <c r="H392" s="182" t="s">
        <v>46</v>
      </c>
      <c r="I392" s="182"/>
      <c r="J392" s="31">
        <v>16.03</v>
      </c>
    </row>
    <row r="393" spans="1:10" ht="38.25" customHeight="1" thickTop="1" x14ac:dyDescent="0.2">
      <c r="A393" s="32"/>
      <c r="B393" s="166"/>
      <c r="C393" s="166"/>
      <c r="D393" s="166"/>
      <c r="E393" s="166"/>
      <c r="F393" s="166"/>
      <c r="G393" s="166"/>
      <c r="H393" s="166"/>
      <c r="I393" s="166"/>
      <c r="J393" s="33"/>
    </row>
    <row r="394" spans="1:10" ht="15" x14ac:dyDescent="0.2">
      <c r="A394" s="19" t="s">
        <v>210</v>
      </c>
      <c r="B394" s="160" t="s">
        <v>3</v>
      </c>
      <c r="C394" s="158" t="s">
        <v>4</v>
      </c>
      <c r="D394" s="158" t="s">
        <v>5</v>
      </c>
      <c r="E394" s="75" t="s">
        <v>38</v>
      </c>
      <c r="F394" s="75"/>
      <c r="G394" s="159" t="s">
        <v>6</v>
      </c>
      <c r="H394" s="160" t="s">
        <v>7</v>
      </c>
      <c r="I394" s="160" t="s">
        <v>8</v>
      </c>
      <c r="J394" s="20" t="s">
        <v>10</v>
      </c>
    </row>
    <row r="395" spans="1:10" ht="38.25" x14ac:dyDescent="0.2">
      <c r="A395" s="22" t="s">
        <v>39</v>
      </c>
      <c r="B395" s="163" t="s">
        <v>413</v>
      </c>
      <c r="C395" s="161" t="s">
        <v>17</v>
      </c>
      <c r="D395" s="161" t="s">
        <v>414</v>
      </c>
      <c r="E395" s="76" t="s">
        <v>118</v>
      </c>
      <c r="F395" s="76"/>
      <c r="G395" s="162" t="s">
        <v>98</v>
      </c>
      <c r="H395" s="165">
        <v>1</v>
      </c>
      <c r="I395" s="164">
        <v>25.64</v>
      </c>
      <c r="J395" s="27">
        <v>25.64</v>
      </c>
    </row>
    <row r="396" spans="1:10" ht="25.5" x14ac:dyDescent="0.2">
      <c r="A396" s="28" t="s">
        <v>47</v>
      </c>
      <c r="B396" s="169" t="s">
        <v>114</v>
      </c>
      <c r="C396" s="167" t="s">
        <v>17</v>
      </c>
      <c r="D396" s="167" t="s">
        <v>115</v>
      </c>
      <c r="E396" s="77" t="s">
        <v>73</v>
      </c>
      <c r="F396" s="77"/>
      <c r="G396" s="168" t="s">
        <v>32</v>
      </c>
      <c r="H396" s="171">
        <v>0.219</v>
      </c>
      <c r="I396" s="170">
        <v>26.05</v>
      </c>
      <c r="J396" s="29">
        <v>5.7</v>
      </c>
    </row>
    <row r="397" spans="1:10" ht="25.5" x14ac:dyDescent="0.2">
      <c r="A397" s="28" t="s">
        <v>47</v>
      </c>
      <c r="B397" s="169" t="s">
        <v>116</v>
      </c>
      <c r="C397" s="167" t="s">
        <v>17</v>
      </c>
      <c r="D397" s="167" t="s">
        <v>117</v>
      </c>
      <c r="E397" s="77" t="s">
        <v>73</v>
      </c>
      <c r="F397" s="77"/>
      <c r="G397" s="168" t="s">
        <v>32</v>
      </c>
      <c r="H397" s="171">
        <v>0.219</v>
      </c>
      <c r="I397" s="170">
        <v>31.09</v>
      </c>
      <c r="J397" s="29">
        <v>6.8</v>
      </c>
    </row>
    <row r="398" spans="1:10" x14ac:dyDescent="0.2">
      <c r="A398" s="34" t="s">
        <v>40</v>
      </c>
      <c r="B398" s="174" t="s">
        <v>635</v>
      </c>
      <c r="C398" s="172" t="s">
        <v>17</v>
      </c>
      <c r="D398" s="172" t="s">
        <v>636</v>
      </c>
      <c r="E398" s="74" t="s">
        <v>41</v>
      </c>
      <c r="F398" s="74"/>
      <c r="G398" s="173" t="s">
        <v>98</v>
      </c>
      <c r="H398" s="176">
        <v>1.0169999999999999</v>
      </c>
      <c r="I398" s="175">
        <v>12.93</v>
      </c>
      <c r="J398" s="35">
        <v>13.14</v>
      </c>
    </row>
    <row r="399" spans="1:10" ht="25.5" x14ac:dyDescent="0.2">
      <c r="A399" s="30"/>
      <c r="B399" s="180"/>
      <c r="C399" s="180"/>
      <c r="D399" s="180"/>
      <c r="E399" s="180" t="s">
        <v>42</v>
      </c>
      <c r="F399" s="181">
        <v>8.18</v>
      </c>
      <c r="G399" s="180" t="s">
        <v>43</v>
      </c>
      <c r="H399" s="181">
        <v>0</v>
      </c>
      <c r="I399" s="180" t="s">
        <v>44</v>
      </c>
      <c r="J399" s="31">
        <v>8.18</v>
      </c>
    </row>
    <row r="400" spans="1:10" ht="26.25" thickBot="1" x14ac:dyDescent="0.25">
      <c r="A400" s="30"/>
      <c r="B400" s="180"/>
      <c r="C400" s="180"/>
      <c r="D400" s="180"/>
      <c r="E400" s="180" t="s">
        <v>45</v>
      </c>
      <c r="F400" s="181">
        <v>5.76</v>
      </c>
      <c r="G400" s="180"/>
      <c r="H400" s="182" t="s">
        <v>46</v>
      </c>
      <c r="I400" s="182"/>
      <c r="J400" s="31">
        <v>31.4</v>
      </c>
    </row>
    <row r="401" spans="1:10" ht="38.25" customHeight="1" thickTop="1" x14ac:dyDescent="0.2">
      <c r="A401" s="32"/>
      <c r="B401" s="166"/>
      <c r="C401" s="166"/>
      <c r="D401" s="166"/>
      <c r="E401" s="166"/>
      <c r="F401" s="166"/>
      <c r="G401" s="166"/>
      <c r="H401" s="166"/>
      <c r="I401" s="166"/>
      <c r="J401" s="33"/>
    </row>
    <row r="402" spans="1:10" ht="25.5" customHeight="1" x14ac:dyDescent="0.2">
      <c r="A402" s="19" t="s">
        <v>415</v>
      </c>
      <c r="B402" s="160" t="s">
        <v>3</v>
      </c>
      <c r="C402" s="158" t="s">
        <v>4</v>
      </c>
      <c r="D402" s="158" t="s">
        <v>5</v>
      </c>
      <c r="E402" s="75" t="s">
        <v>38</v>
      </c>
      <c r="F402" s="75"/>
      <c r="G402" s="159" t="s">
        <v>6</v>
      </c>
      <c r="H402" s="160" t="s">
        <v>7</v>
      </c>
      <c r="I402" s="160" t="s">
        <v>8</v>
      </c>
      <c r="J402" s="20" t="s">
        <v>10</v>
      </c>
    </row>
    <row r="403" spans="1:10" ht="25.5" customHeight="1" x14ac:dyDescent="0.2">
      <c r="A403" s="22" t="s">
        <v>39</v>
      </c>
      <c r="B403" s="163" t="s">
        <v>416</v>
      </c>
      <c r="C403" s="161" t="s">
        <v>17</v>
      </c>
      <c r="D403" s="161" t="s">
        <v>417</v>
      </c>
      <c r="E403" s="76" t="s">
        <v>118</v>
      </c>
      <c r="F403" s="76"/>
      <c r="G403" s="162" t="s">
        <v>79</v>
      </c>
      <c r="H403" s="165">
        <v>1</v>
      </c>
      <c r="I403" s="164">
        <v>12.65</v>
      </c>
      <c r="J403" s="27">
        <v>12.65</v>
      </c>
    </row>
    <row r="404" spans="1:10" ht="25.5" customHeight="1" x14ac:dyDescent="0.2">
      <c r="A404" s="28" t="s">
        <v>47</v>
      </c>
      <c r="B404" s="169" t="s">
        <v>114</v>
      </c>
      <c r="C404" s="167" t="s">
        <v>17</v>
      </c>
      <c r="D404" s="167" t="s">
        <v>115</v>
      </c>
      <c r="E404" s="77" t="s">
        <v>73</v>
      </c>
      <c r="F404" s="77"/>
      <c r="G404" s="168" t="s">
        <v>32</v>
      </c>
      <c r="H404" s="171">
        <v>0.19700000000000001</v>
      </c>
      <c r="I404" s="170">
        <v>26.05</v>
      </c>
      <c r="J404" s="29">
        <v>5.13</v>
      </c>
    </row>
    <row r="405" spans="1:10" ht="25.5" customHeight="1" x14ac:dyDescent="0.2">
      <c r="A405" s="28" t="s">
        <v>47</v>
      </c>
      <c r="B405" s="169" t="s">
        <v>116</v>
      </c>
      <c r="C405" s="167" t="s">
        <v>17</v>
      </c>
      <c r="D405" s="167" t="s">
        <v>117</v>
      </c>
      <c r="E405" s="77" t="s">
        <v>73</v>
      </c>
      <c r="F405" s="77"/>
      <c r="G405" s="168" t="s">
        <v>32</v>
      </c>
      <c r="H405" s="171">
        <v>0.19700000000000001</v>
      </c>
      <c r="I405" s="170">
        <v>31.09</v>
      </c>
      <c r="J405" s="29">
        <v>6.12</v>
      </c>
    </row>
    <row r="406" spans="1:10" x14ac:dyDescent="0.2">
      <c r="A406" s="34" t="s">
        <v>40</v>
      </c>
      <c r="B406" s="174" t="s">
        <v>637</v>
      </c>
      <c r="C406" s="172" t="s">
        <v>17</v>
      </c>
      <c r="D406" s="172" t="s">
        <v>638</v>
      </c>
      <c r="E406" s="74" t="s">
        <v>41</v>
      </c>
      <c r="F406" s="74"/>
      <c r="G406" s="173" t="s">
        <v>79</v>
      </c>
      <c r="H406" s="176">
        <v>1</v>
      </c>
      <c r="I406" s="175">
        <v>1.4</v>
      </c>
      <c r="J406" s="35">
        <v>1.4</v>
      </c>
    </row>
    <row r="407" spans="1:10" ht="25.5" x14ac:dyDescent="0.2">
      <c r="A407" s="30"/>
      <c r="B407" s="180"/>
      <c r="C407" s="180"/>
      <c r="D407" s="180"/>
      <c r="E407" s="180" t="s">
        <v>42</v>
      </c>
      <c r="F407" s="181">
        <v>7.36</v>
      </c>
      <c r="G407" s="180" t="s">
        <v>43</v>
      </c>
      <c r="H407" s="181">
        <v>0</v>
      </c>
      <c r="I407" s="180" t="s">
        <v>44</v>
      </c>
      <c r="J407" s="31">
        <v>7.36</v>
      </c>
    </row>
    <row r="408" spans="1:10" ht="26.25" thickBot="1" x14ac:dyDescent="0.25">
      <c r="A408" s="30"/>
      <c r="B408" s="180"/>
      <c r="C408" s="180"/>
      <c r="D408" s="180"/>
      <c r="E408" s="180" t="s">
        <v>45</v>
      </c>
      <c r="F408" s="181">
        <v>2.84</v>
      </c>
      <c r="G408" s="180"/>
      <c r="H408" s="182" t="s">
        <v>46</v>
      </c>
      <c r="I408" s="182"/>
      <c r="J408" s="31">
        <v>15.49</v>
      </c>
    </row>
    <row r="409" spans="1:10" ht="15" thickTop="1" x14ac:dyDescent="0.2">
      <c r="A409" s="32"/>
      <c r="B409" s="166"/>
      <c r="C409" s="166"/>
      <c r="D409" s="166"/>
      <c r="E409" s="166"/>
      <c r="F409" s="166"/>
      <c r="G409" s="166"/>
      <c r="H409" s="166"/>
      <c r="I409" s="166"/>
      <c r="J409" s="33"/>
    </row>
    <row r="410" spans="1:10" ht="15" x14ac:dyDescent="0.2">
      <c r="A410" s="19" t="s">
        <v>418</v>
      </c>
      <c r="B410" s="160" t="s">
        <v>3</v>
      </c>
      <c r="C410" s="158" t="s">
        <v>4</v>
      </c>
      <c r="D410" s="158" t="s">
        <v>5</v>
      </c>
      <c r="E410" s="75" t="s">
        <v>38</v>
      </c>
      <c r="F410" s="75"/>
      <c r="G410" s="159" t="s">
        <v>6</v>
      </c>
      <c r="H410" s="160" t="s">
        <v>7</v>
      </c>
      <c r="I410" s="160" t="s">
        <v>8</v>
      </c>
      <c r="J410" s="20" t="s">
        <v>10</v>
      </c>
    </row>
    <row r="411" spans="1:10" ht="38.25" x14ac:dyDescent="0.2">
      <c r="A411" s="22" t="s">
        <v>39</v>
      </c>
      <c r="B411" s="163" t="s">
        <v>419</v>
      </c>
      <c r="C411" s="161" t="s">
        <v>17</v>
      </c>
      <c r="D411" s="161" t="s">
        <v>420</v>
      </c>
      <c r="E411" s="76" t="s">
        <v>118</v>
      </c>
      <c r="F411" s="76"/>
      <c r="G411" s="162" t="s">
        <v>79</v>
      </c>
      <c r="H411" s="165">
        <v>1</v>
      </c>
      <c r="I411" s="164">
        <v>16.98</v>
      </c>
      <c r="J411" s="27">
        <v>16.98</v>
      </c>
    </row>
    <row r="412" spans="1:10" ht="25.5" x14ac:dyDescent="0.2">
      <c r="A412" s="28" t="s">
        <v>47</v>
      </c>
      <c r="B412" s="169" t="s">
        <v>114</v>
      </c>
      <c r="C412" s="167" t="s">
        <v>17</v>
      </c>
      <c r="D412" s="167" t="s">
        <v>115</v>
      </c>
      <c r="E412" s="77" t="s">
        <v>73</v>
      </c>
      <c r="F412" s="77"/>
      <c r="G412" s="168" t="s">
        <v>32</v>
      </c>
      <c r="H412" s="171">
        <v>0.24399999999999999</v>
      </c>
      <c r="I412" s="170">
        <v>26.05</v>
      </c>
      <c r="J412" s="29">
        <v>6.35</v>
      </c>
    </row>
    <row r="413" spans="1:10" ht="25.5" x14ac:dyDescent="0.2">
      <c r="A413" s="28" t="s">
        <v>47</v>
      </c>
      <c r="B413" s="169" t="s">
        <v>116</v>
      </c>
      <c r="C413" s="167" t="s">
        <v>17</v>
      </c>
      <c r="D413" s="167" t="s">
        <v>117</v>
      </c>
      <c r="E413" s="77" t="s">
        <v>73</v>
      </c>
      <c r="F413" s="77"/>
      <c r="G413" s="168" t="s">
        <v>32</v>
      </c>
      <c r="H413" s="171">
        <v>0.24399999999999999</v>
      </c>
      <c r="I413" s="170">
        <v>31.09</v>
      </c>
      <c r="J413" s="29">
        <v>7.58</v>
      </c>
    </row>
    <row r="414" spans="1:10" x14ac:dyDescent="0.2">
      <c r="A414" s="34" t="s">
        <v>40</v>
      </c>
      <c r="B414" s="174" t="s">
        <v>639</v>
      </c>
      <c r="C414" s="172" t="s">
        <v>17</v>
      </c>
      <c r="D414" s="172" t="s">
        <v>640</v>
      </c>
      <c r="E414" s="74" t="s">
        <v>41</v>
      </c>
      <c r="F414" s="74"/>
      <c r="G414" s="173" t="s">
        <v>79</v>
      </c>
      <c r="H414" s="176">
        <v>1</v>
      </c>
      <c r="I414" s="175">
        <v>3.05</v>
      </c>
      <c r="J414" s="35">
        <v>3.05</v>
      </c>
    </row>
    <row r="415" spans="1:10" ht="25.5" x14ac:dyDescent="0.2">
      <c r="A415" s="30"/>
      <c r="B415" s="180"/>
      <c r="C415" s="180"/>
      <c r="D415" s="180"/>
      <c r="E415" s="180" t="s">
        <v>42</v>
      </c>
      <c r="F415" s="181">
        <v>9.11</v>
      </c>
      <c r="G415" s="180" t="s">
        <v>43</v>
      </c>
      <c r="H415" s="181">
        <v>0</v>
      </c>
      <c r="I415" s="180" t="s">
        <v>44</v>
      </c>
      <c r="J415" s="31">
        <v>9.11</v>
      </c>
    </row>
    <row r="416" spans="1:10" ht="26.25" thickBot="1" x14ac:dyDescent="0.25">
      <c r="A416" s="30"/>
      <c r="B416" s="180"/>
      <c r="C416" s="180"/>
      <c r="D416" s="180"/>
      <c r="E416" s="180" t="s">
        <v>45</v>
      </c>
      <c r="F416" s="181">
        <v>3.81</v>
      </c>
      <c r="G416" s="180"/>
      <c r="H416" s="182" t="s">
        <v>46</v>
      </c>
      <c r="I416" s="182"/>
      <c r="J416" s="31">
        <v>20.79</v>
      </c>
    </row>
    <row r="417" spans="1:10" ht="15" thickTop="1" x14ac:dyDescent="0.2">
      <c r="A417" s="32"/>
      <c r="B417" s="166"/>
      <c r="C417" s="166"/>
      <c r="D417" s="166"/>
      <c r="E417" s="166"/>
      <c r="F417" s="166"/>
      <c r="G417" s="166"/>
      <c r="H417" s="166"/>
      <c r="I417" s="166"/>
      <c r="J417" s="33"/>
    </row>
    <row r="418" spans="1:10" ht="38.25" customHeight="1" x14ac:dyDescent="0.2">
      <c r="A418" s="19" t="s">
        <v>421</v>
      </c>
      <c r="B418" s="160" t="s">
        <v>3</v>
      </c>
      <c r="C418" s="158" t="s">
        <v>4</v>
      </c>
      <c r="D418" s="158" t="s">
        <v>5</v>
      </c>
      <c r="E418" s="75" t="s">
        <v>38</v>
      </c>
      <c r="F418" s="75"/>
      <c r="G418" s="159" t="s">
        <v>6</v>
      </c>
      <c r="H418" s="160" t="s">
        <v>7</v>
      </c>
      <c r="I418" s="160" t="s">
        <v>8</v>
      </c>
      <c r="J418" s="20" t="s">
        <v>10</v>
      </c>
    </row>
    <row r="419" spans="1:10" ht="25.5" customHeight="1" x14ac:dyDescent="0.2">
      <c r="A419" s="22" t="s">
        <v>39</v>
      </c>
      <c r="B419" s="163" t="s">
        <v>422</v>
      </c>
      <c r="C419" s="161" t="s">
        <v>17</v>
      </c>
      <c r="D419" s="161" t="s">
        <v>423</v>
      </c>
      <c r="E419" s="76" t="s">
        <v>118</v>
      </c>
      <c r="F419" s="76"/>
      <c r="G419" s="162" t="s">
        <v>79</v>
      </c>
      <c r="H419" s="165">
        <v>1</v>
      </c>
      <c r="I419" s="164">
        <v>26.38</v>
      </c>
      <c r="J419" s="27">
        <v>26.38</v>
      </c>
    </row>
    <row r="420" spans="1:10" ht="25.5" customHeight="1" x14ac:dyDescent="0.2">
      <c r="A420" s="28" t="s">
        <v>47</v>
      </c>
      <c r="B420" s="169" t="s">
        <v>114</v>
      </c>
      <c r="C420" s="167" t="s">
        <v>17</v>
      </c>
      <c r="D420" s="167" t="s">
        <v>115</v>
      </c>
      <c r="E420" s="77" t="s">
        <v>73</v>
      </c>
      <c r="F420" s="77"/>
      <c r="G420" s="168" t="s">
        <v>32</v>
      </c>
      <c r="H420" s="171">
        <v>0.36499999999999999</v>
      </c>
      <c r="I420" s="170">
        <v>26.05</v>
      </c>
      <c r="J420" s="29">
        <v>9.5</v>
      </c>
    </row>
    <row r="421" spans="1:10" ht="25.5" customHeight="1" x14ac:dyDescent="0.2">
      <c r="A421" s="28" t="s">
        <v>47</v>
      </c>
      <c r="B421" s="169" t="s">
        <v>116</v>
      </c>
      <c r="C421" s="167" t="s">
        <v>17</v>
      </c>
      <c r="D421" s="167" t="s">
        <v>117</v>
      </c>
      <c r="E421" s="77" t="s">
        <v>73</v>
      </c>
      <c r="F421" s="77"/>
      <c r="G421" s="168" t="s">
        <v>32</v>
      </c>
      <c r="H421" s="171">
        <v>0.36499999999999999</v>
      </c>
      <c r="I421" s="170">
        <v>31.09</v>
      </c>
      <c r="J421" s="29">
        <v>11.34</v>
      </c>
    </row>
    <row r="422" spans="1:10" ht="25.5" customHeight="1" x14ac:dyDescent="0.2">
      <c r="A422" s="34" t="s">
        <v>40</v>
      </c>
      <c r="B422" s="174" t="s">
        <v>641</v>
      </c>
      <c r="C422" s="172" t="s">
        <v>17</v>
      </c>
      <c r="D422" s="172" t="s">
        <v>642</v>
      </c>
      <c r="E422" s="74" t="s">
        <v>41</v>
      </c>
      <c r="F422" s="74"/>
      <c r="G422" s="173" t="s">
        <v>79</v>
      </c>
      <c r="H422" s="176">
        <v>1</v>
      </c>
      <c r="I422" s="175">
        <v>5.54</v>
      </c>
      <c r="J422" s="35">
        <v>5.54</v>
      </c>
    </row>
    <row r="423" spans="1:10" ht="25.5" x14ac:dyDescent="0.2">
      <c r="A423" s="30"/>
      <c r="B423" s="180"/>
      <c r="C423" s="180"/>
      <c r="D423" s="180"/>
      <c r="E423" s="180" t="s">
        <v>42</v>
      </c>
      <c r="F423" s="181">
        <v>13.64</v>
      </c>
      <c r="G423" s="180" t="s">
        <v>43</v>
      </c>
      <c r="H423" s="181">
        <v>0</v>
      </c>
      <c r="I423" s="180" t="s">
        <v>44</v>
      </c>
      <c r="J423" s="31">
        <v>13.64</v>
      </c>
    </row>
    <row r="424" spans="1:10" ht="26.25" thickBot="1" x14ac:dyDescent="0.25">
      <c r="A424" s="30"/>
      <c r="B424" s="180"/>
      <c r="C424" s="180"/>
      <c r="D424" s="180"/>
      <c r="E424" s="180" t="s">
        <v>45</v>
      </c>
      <c r="F424" s="181">
        <v>5.92</v>
      </c>
      <c r="G424" s="180"/>
      <c r="H424" s="182" t="s">
        <v>46</v>
      </c>
      <c r="I424" s="182"/>
      <c r="J424" s="31">
        <v>32.299999999999997</v>
      </c>
    </row>
    <row r="425" spans="1:10" ht="15" thickTop="1" x14ac:dyDescent="0.2">
      <c r="A425" s="32"/>
      <c r="B425" s="166"/>
      <c r="C425" s="166"/>
      <c r="D425" s="166"/>
      <c r="E425" s="166"/>
      <c r="F425" s="166"/>
      <c r="G425" s="166"/>
      <c r="H425" s="166"/>
      <c r="I425" s="166"/>
      <c r="J425" s="33"/>
    </row>
    <row r="426" spans="1:10" ht="15" x14ac:dyDescent="0.2">
      <c r="A426" s="19" t="s">
        <v>424</v>
      </c>
      <c r="B426" s="160" t="s">
        <v>3</v>
      </c>
      <c r="C426" s="158" t="s">
        <v>4</v>
      </c>
      <c r="D426" s="158" t="s">
        <v>5</v>
      </c>
      <c r="E426" s="75" t="s">
        <v>38</v>
      </c>
      <c r="F426" s="75"/>
      <c r="G426" s="159" t="s">
        <v>6</v>
      </c>
      <c r="H426" s="160" t="s">
        <v>7</v>
      </c>
      <c r="I426" s="160" t="s">
        <v>8</v>
      </c>
      <c r="J426" s="20" t="s">
        <v>10</v>
      </c>
    </row>
    <row r="427" spans="1:10" ht="25.5" x14ac:dyDescent="0.2">
      <c r="A427" s="22" t="s">
        <v>39</v>
      </c>
      <c r="B427" s="163" t="s">
        <v>425</v>
      </c>
      <c r="C427" s="161" t="s">
        <v>17</v>
      </c>
      <c r="D427" s="161" t="s">
        <v>426</v>
      </c>
      <c r="E427" s="76" t="s">
        <v>118</v>
      </c>
      <c r="F427" s="76"/>
      <c r="G427" s="162" t="s">
        <v>79</v>
      </c>
      <c r="H427" s="165">
        <v>1</v>
      </c>
      <c r="I427" s="164">
        <v>15.47</v>
      </c>
      <c r="J427" s="27">
        <v>15.47</v>
      </c>
    </row>
    <row r="428" spans="1:10" ht="25.5" x14ac:dyDescent="0.2">
      <c r="A428" s="28" t="s">
        <v>47</v>
      </c>
      <c r="B428" s="169" t="s">
        <v>114</v>
      </c>
      <c r="C428" s="167" t="s">
        <v>17</v>
      </c>
      <c r="D428" s="167" t="s">
        <v>115</v>
      </c>
      <c r="E428" s="77" t="s">
        <v>73</v>
      </c>
      <c r="F428" s="77"/>
      <c r="G428" s="168" t="s">
        <v>32</v>
      </c>
      <c r="H428" s="171">
        <v>0.222</v>
      </c>
      <c r="I428" s="170">
        <v>26.05</v>
      </c>
      <c r="J428" s="29">
        <v>5.78</v>
      </c>
    </row>
    <row r="429" spans="1:10" ht="25.5" x14ac:dyDescent="0.2">
      <c r="A429" s="28" t="s">
        <v>47</v>
      </c>
      <c r="B429" s="169" t="s">
        <v>116</v>
      </c>
      <c r="C429" s="167" t="s">
        <v>17</v>
      </c>
      <c r="D429" s="167" t="s">
        <v>117</v>
      </c>
      <c r="E429" s="77" t="s">
        <v>73</v>
      </c>
      <c r="F429" s="77"/>
      <c r="G429" s="168" t="s">
        <v>32</v>
      </c>
      <c r="H429" s="171">
        <v>0.222</v>
      </c>
      <c r="I429" s="170">
        <v>31.09</v>
      </c>
      <c r="J429" s="29">
        <v>6.9</v>
      </c>
    </row>
    <row r="430" spans="1:10" ht="25.5" x14ac:dyDescent="0.2">
      <c r="A430" s="34" t="s">
        <v>40</v>
      </c>
      <c r="B430" s="174" t="s">
        <v>643</v>
      </c>
      <c r="C430" s="172" t="s">
        <v>17</v>
      </c>
      <c r="D430" s="172" t="s">
        <v>644</v>
      </c>
      <c r="E430" s="74" t="s">
        <v>41</v>
      </c>
      <c r="F430" s="74"/>
      <c r="G430" s="173" t="s">
        <v>79</v>
      </c>
      <c r="H430" s="176">
        <v>1</v>
      </c>
      <c r="I430" s="175">
        <v>2.79</v>
      </c>
      <c r="J430" s="35">
        <v>2.79</v>
      </c>
    </row>
    <row r="431" spans="1:10" ht="25.5" x14ac:dyDescent="0.2">
      <c r="A431" s="30"/>
      <c r="B431" s="180"/>
      <c r="C431" s="180"/>
      <c r="D431" s="180"/>
      <c r="E431" s="180" t="s">
        <v>42</v>
      </c>
      <c r="F431" s="181">
        <v>8.3000000000000007</v>
      </c>
      <c r="G431" s="180" t="s">
        <v>43</v>
      </c>
      <c r="H431" s="181">
        <v>0</v>
      </c>
      <c r="I431" s="180" t="s">
        <v>44</v>
      </c>
      <c r="J431" s="31">
        <v>8.3000000000000007</v>
      </c>
    </row>
    <row r="432" spans="1:10" ht="26.25" thickBot="1" x14ac:dyDescent="0.25">
      <c r="A432" s="30"/>
      <c r="B432" s="180"/>
      <c r="C432" s="180"/>
      <c r="D432" s="180"/>
      <c r="E432" s="180" t="s">
        <v>45</v>
      </c>
      <c r="F432" s="181">
        <v>3.47</v>
      </c>
      <c r="G432" s="180"/>
      <c r="H432" s="182" t="s">
        <v>46</v>
      </c>
      <c r="I432" s="182"/>
      <c r="J432" s="31">
        <v>18.940000000000001</v>
      </c>
    </row>
    <row r="433" spans="1:10" ht="15" thickTop="1" x14ac:dyDescent="0.2">
      <c r="A433" s="32"/>
      <c r="B433" s="166"/>
      <c r="C433" s="166"/>
      <c r="D433" s="166"/>
      <c r="E433" s="166"/>
      <c r="F433" s="166"/>
      <c r="G433" s="166"/>
      <c r="H433" s="166"/>
      <c r="I433" s="166"/>
      <c r="J433" s="33"/>
    </row>
    <row r="434" spans="1:10" ht="25.5" customHeight="1" x14ac:dyDescent="0.2">
      <c r="A434" s="19" t="s">
        <v>427</v>
      </c>
      <c r="B434" s="160" t="s">
        <v>3</v>
      </c>
      <c r="C434" s="158" t="s">
        <v>4</v>
      </c>
      <c r="D434" s="158" t="s">
        <v>5</v>
      </c>
      <c r="E434" s="75" t="s">
        <v>38</v>
      </c>
      <c r="F434" s="75"/>
      <c r="G434" s="159" t="s">
        <v>6</v>
      </c>
      <c r="H434" s="160" t="s">
        <v>7</v>
      </c>
      <c r="I434" s="160" t="s">
        <v>8</v>
      </c>
      <c r="J434" s="20" t="s">
        <v>10</v>
      </c>
    </row>
    <row r="435" spans="1:10" ht="25.5" customHeight="1" x14ac:dyDescent="0.2">
      <c r="A435" s="22" t="s">
        <v>39</v>
      </c>
      <c r="B435" s="163" t="s">
        <v>428</v>
      </c>
      <c r="C435" s="161" t="s">
        <v>33</v>
      </c>
      <c r="D435" s="161" t="s">
        <v>429</v>
      </c>
      <c r="E435" s="76" t="s">
        <v>107</v>
      </c>
      <c r="F435" s="76"/>
      <c r="G435" s="162" t="s">
        <v>94</v>
      </c>
      <c r="H435" s="165">
        <v>1</v>
      </c>
      <c r="I435" s="164">
        <v>106.3</v>
      </c>
      <c r="J435" s="27">
        <v>106.3</v>
      </c>
    </row>
    <row r="436" spans="1:10" ht="25.5" customHeight="1" x14ac:dyDescent="0.2">
      <c r="A436" s="28" t="s">
        <v>47</v>
      </c>
      <c r="B436" s="169" t="s">
        <v>140</v>
      </c>
      <c r="C436" s="167" t="s">
        <v>33</v>
      </c>
      <c r="D436" s="167" t="s">
        <v>115</v>
      </c>
      <c r="E436" s="77" t="s">
        <v>107</v>
      </c>
      <c r="F436" s="77"/>
      <c r="G436" s="168" t="s">
        <v>54</v>
      </c>
      <c r="H436" s="171">
        <v>0.25</v>
      </c>
      <c r="I436" s="170">
        <v>26.52</v>
      </c>
      <c r="J436" s="29">
        <v>6.63</v>
      </c>
    </row>
    <row r="437" spans="1:10" ht="25.5" customHeight="1" x14ac:dyDescent="0.2">
      <c r="A437" s="28" t="s">
        <v>47</v>
      </c>
      <c r="B437" s="169" t="s">
        <v>141</v>
      </c>
      <c r="C437" s="167" t="s">
        <v>33</v>
      </c>
      <c r="D437" s="167" t="s">
        <v>117</v>
      </c>
      <c r="E437" s="77" t="s">
        <v>107</v>
      </c>
      <c r="F437" s="77"/>
      <c r="G437" s="168" t="s">
        <v>54</v>
      </c>
      <c r="H437" s="171">
        <v>0.5</v>
      </c>
      <c r="I437" s="170">
        <v>32.520000000000003</v>
      </c>
      <c r="J437" s="29">
        <v>16.260000000000002</v>
      </c>
    </row>
    <row r="438" spans="1:10" ht="25.5" customHeight="1" x14ac:dyDescent="0.2">
      <c r="A438" s="34" t="s">
        <v>40</v>
      </c>
      <c r="B438" s="174" t="s">
        <v>645</v>
      </c>
      <c r="C438" s="172" t="s">
        <v>33</v>
      </c>
      <c r="D438" s="172" t="s">
        <v>429</v>
      </c>
      <c r="E438" s="74" t="s">
        <v>41</v>
      </c>
      <c r="F438" s="74"/>
      <c r="G438" s="173" t="s">
        <v>94</v>
      </c>
      <c r="H438" s="176">
        <v>1</v>
      </c>
      <c r="I438" s="175">
        <v>83.41</v>
      </c>
      <c r="J438" s="35">
        <v>83.41</v>
      </c>
    </row>
    <row r="439" spans="1:10" ht="25.5" x14ac:dyDescent="0.2">
      <c r="A439" s="30"/>
      <c r="B439" s="180"/>
      <c r="C439" s="180"/>
      <c r="D439" s="180"/>
      <c r="E439" s="180" t="s">
        <v>42</v>
      </c>
      <c r="F439" s="181">
        <v>15.48</v>
      </c>
      <c r="G439" s="180" t="s">
        <v>43</v>
      </c>
      <c r="H439" s="181">
        <v>0</v>
      </c>
      <c r="I439" s="180" t="s">
        <v>44</v>
      </c>
      <c r="J439" s="31">
        <v>15.48</v>
      </c>
    </row>
    <row r="440" spans="1:10" ht="26.25" thickBot="1" x14ac:dyDescent="0.25">
      <c r="A440" s="30"/>
      <c r="B440" s="180"/>
      <c r="C440" s="180"/>
      <c r="D440" s="180"/>
      <c r="E440" s="180" t="s">
        <v>45</v>
      </c>
      <c r="F440" s="181">
        <v>23.88</v>
      </c>
      <c r="G440" s="180"/>
      <c r="H440" s="182" t="s">
        <v>46</v>
      </c>
      <c r="I440" s="182"/>
      <c r="J440" s="31">
        <v>130.18</v>
      </c>
    </row>
    <row r="441" spans="1:10" ht="15" thickTop="1" x14ac:dyDescent="0.2">
      <c r="A441" s="32"/>
      <c r="B441" s="166"/>
      <c r="C441" s="166"/>
      <c r="D441" s="166"/>
      <c r="E441" s="166"/>
      <c r="F441" s="166"/>
      <c r="G441" s="166"/>
      <c r="H441" s="166"/>
      <c r="I441" s="166"/>
      <c r="J441" s="33"/>
    </row>
    <row r="442" spans="1:10" ht="15" x14ac:dyDescent="0.2">
      <c r="A442" s="19" t="s">
        <v>430</v>
      </c>
      <c r="B442" s="160" t="s">
        <v>3</v>
      </c>
      <c r="C442" s="158" t="s">
        <v>4</v>
      </c>
      <c r="D442" s="158" t="s">
        <v>5</v>
      </c>
      <c r="E442" s="75" t="s">
        <v>38</v>
      </c>
      <c r="F442" s="75"/>
      <c r="G442" s="159" t="s">
        <v>6</v>
      </c>
      <c r="H442" s="160" t="s">
        <v>7</v>
      </c>
      <c r="I442" s="160" t="s">
        <v>8</v>
      </c>
      <c r="J442" s="20" t="s">
        <v>10</v>
      </c>
    </row>
    <row r="443" spans="1:10" ht="38.25" x14ac:dyDescent="0.2">
      <c r="A443" s="22" t="s">
        <v>39</v>
      </c>
      <c r="B443" s="163" t="s">
        <v>431</v>
      </c>
      <c r="C443" s="161" t="s">
        <v>17</v>
      </c>
      <c r="D443" s="161" t="s">
        <v>432</v>
      </c>
      <c r="E443" s="76" t="s">
        <v>118</v>
      </c>
      <c r="F443" s="76"/>
      <c r="G443" s="162" t="s">
        <v>98</v>
      </c>
      <c r="H443" s="165">
        <v>1</v>
      </c>
      <c r="I443" s="164">
        <v>4.93</v>
      </c>
      <c r="J443" s="27">
        <v>4.93</v>
      </c>
    </row>
    <row r="444" spans="1:10" ht="25.5" x14ac:dyDescent="0.2">
      <c r="A444" s="28" t="s">
        <v>47</v>
      </c>
      <c r="B444" s="169" t="s">
        <v>114</v>
      </c>
      <c r="C444" s="167" t="s">
        <v>17</v>
      </c>
      <c r="D444" s="167" t="s">
        <v>115</v>
      </c>
      <c r="E444" s="77" t="s">
        <v>73</v>
      </c>
      <c r="F444" s="77"/>
      <c r="G444" s="168" t="s">
        <v>32</v>
      </c>
      <c r="H444" s="171">
        <v>2.9000000000000001E-2</v>
      </c>
      <c r="I444" s="170">
        <v>26.05</v>
      </c>
      <c r="J444" s="29">
        <v>0.75</v>
      </c>
    </row>
    <row r="445" spans="1:10" ht="25.5" x14ac:dyDescent="0.2">
      <c r="A445" s="28" t="s">
        <v>47</v>
      </c>
      <c r="B445" s="169" t="s">
        <v>116</v>
      </c>
      <c r="C445" s="167" t="s">
        <v>17</v>
      </c>
      <c r="D445" s="167" t="s">
        <v>117</v>
      </c>
      <c r="E445" s="77" t="s">
        <v>73</v>
      </c>
      <c r="F445" s="77"/>
      <c r="G445" s="168" t="s">
        <v>32</v>
      </c>
      <c r="H445" s="171">
        <v>2.9000000000000001E-2</v>
      </c>
      <c r="I445" s="170">
        <v>31.09</v>
      </c>
      <c r="J445" s="29">
        <v>0.9</v>
      </c>
    </row>
    <row r="446" spans="1:10" ht="25.5" customHeight="1" x14ac:dyDescent="0.2">
      <c r="A446" s="34" t="s">
        <v>40</v>
      </c>
      <c r="B446" s="174" t="s">
        <v>646</v>
      </c>
      <c r="C446" s="172" t="s">
        <v>17</v>
      </c>
      <c r="D446" s="172" t="s">
        <v>647</v>
      </c>
      <c r="E446" s="74" t="s">
        <v>41</v>
      </c>
      <c r="F446" s="74"/>
      <c r="G446" s="173" t="s">
        <v>98</v>
      </c>
      <c r="H446" s="176">
        <v>1.2434000000000001</v>
      </c>
      <c r="I446" s="175">
        <v>2.59</v>
      </c>
      <c r="J446" s="35">
        <v>3.22</v>
      </c>
    </row>
    <row r="447" spans="1:10" ht="25.5" customHeight="1" x14ac:dyDescent="0.2">
      <c r="A447" s="34" t="s">
        <v>40</v>
      </c>
      <c r="B447" s="174" t="s">
        <v>257</v>
      </c>
      <c r="C447" s="172" t="s">
        <v>17</v>
      </c>
      <c r="D447" s="172" t="s">
        <v>258</v>
      </c>
      <c r="E447" s="74" t="s">
        <v>41</v>
      </c>
      <c r="F447" s="74"/>
      <c r="G447" s="173" t="s">
        <v>79</v>
      </c>
      <c r="H447" s="176">
        <v>9.4000000000000004E-3</v>
      </c>
      <c r="I447" s="175">
        <v>6.96</v>
      </c>
      <c r="J447" s="35">
        <v>0.06</v>
      </c>
    </row>
    <row r="448" spans="1:10" ht="25.5" customHeight="1" x14ac:dyDescent="0.2">
      <c r="A448" s="30"/>
      <c r="B448" s="180"/>
      <c r="C448" s="180"/>
      <c r="D448" s="180"/>
      <c r="E448" s="180" t="s">
        <v>42</v>
      </c>
      <c r="F448" s="181">
        <v>1.07</v>
      </c>
      <c r="G448" s="180" t="s">
        <v>43</v>
      </c>
      <c r="H448" s="181">
        <v>0</v>
      </c>
      <c r="I448" s="180" t="s">
        <v>44</v>
      </c>
      <c r="J448" s="31">
        <v>1.07</v>
      </c>
    </row>
    <row r="449" spans="1:10" ht="25.5" customHeight="1" thickBot="1" x14ac:dyDescent="0.25">
      <c r="A449" s="30"/>
      <c r="B449" s="180"/>
      <c r="C449" s="180"/>
      <c r="D449" s="180"/>
      <c r="E449" s="180" t="s">
        <v>45</v>
      </c>
      <c r="F449" s="181">
        <v>1.1000000000000001</v>
      </c>
      <c r="G449" s="180"/>
      <c r="H449" s="182" t="s">
        <v>46</v>
      </c>
      <c r="I449" s="182"/>
      <c r="J449" s="31">
        <v>6.03</v>
      </c>
    </row>
    <row r="450" spans="1:10" ht="25.5" customHeight="1" thickTop="1" x14ac:dyDescent="0.2">
      <c r="A450" s="32"/>
      <c r="B450" s="166"/>
      <c r="C450" s="166"/>
      <c r="D450" s="166"/>
      <c r="E450" s="166"/>
      <c r="F450" s="166"/>
      <c r="G450" s="166"/>
      <c r="H450" s="166"/>
      <c r="I450" s="166"/>
      <c r="J450" s="33"/>
    </row>
    <row r="451" spans="1:10" ht="15" x14ac:dyDescent="0.2">
      <c r="A451" s="19" t="s">
        <v>433</v>
      </c>
      <c r="B451" s="160" t="s">
        <v>3</v>
      </c>
      <c r="C451" s="158" t="s">
        <v>4</v>
      </c>
      <c r="D451" s="158" t="s">
        <v>5</v>
      </c>
      <c r="E451" s="75" t="s">
        <v>38</v>
      </c>
      <c r="F451" s="75"/>
      <c r="G451" s="159" t="s">
        <v>6</v>
      </c>
      <c r="H451" s="160" t="s">
        <v>7</v>
      </c>
      <c r="I451" s="160" t="s">
        <v>8</v>
      </c>
      <c r="J451" s="20" t="s">
        <v>10</v>
      </c>
    </row>
    <row r="452" spans="1:10" ht="38.25" x14ac:dyDescent="0.2">
      <c r="A452" s="22" t="s">
        <v>39</v>
      </c>
      <c r="B452" s="163" t="s">
        <v>434</v>
      </c>
      <c r="C452" s="161" t="s">
        <v>17</v>
      </c>
      <c r="D452" s="161" t="s">
        <v>435</v>
      </c>
      <c r="E452" s="76" t="s">
        <v>648</v>
      </c>
      <c r="F452" s="76"/>
      <c r="G452" s="162" t="s">
        <v>79</v>
      </c>
      <c r="H452" s="165">
        <v>1</v>
      </c>
      <c r="I452" s="164">
        <v>26.24</v>
      </c>
      <c r="J452" s="27">
        <v>26.24</v>
      </c>
    </row>
    <row r="453" spans="1:10" ht="25.5" x14ac:dyDescent="0.2">
      <c r="A453" s="28" t="s">
        <v>47</v>
      </c>
      <c r="B453" s="169" t="s">
        <v>114</v>
      </c>
      <c r="C453" s="167" t="s">
        <v>17</v>
      </c>
      <c r="D453" s="167" t="s">
        <v>115</v>
      </c>
      <c r="E453" s="77" t="s">
        <v>73</v>
      </c>
      <c r="F453" s="77"/>
      <c r="G453" s="168" t="s">
        <v>32</v>
      </c>
      <c r="H453" s="171">
        <v>0.20930000000000001</v>
      </c>
      <c r="I453" s="170">
        <v>26.05</v>
      </c>
      <c r="J453" s="29">
        <v>5.45</v>
      </c>
    </row>
    <row r="454" spans="1:10" ht="25.5" x14ac:dyDescent="0.2">
      <c r="A454" s="28" t="s">
        <v>47</v>
      </c>
      <c r="B454" s="169" t="s">
        <v>116</v>
      </c>
      <c r="C454" s="167" t="s">
        <v>17</v>
      </c>
      <c r="D454" s="167" t="s">
        <v>117</v>
      </c>
      <c r="E454" s="77" t="s">
        <v>73</v>
      </c>
      <c r="F454" s="77"/>
      <c r="G454" s="168" t="s">
        <v>32</v>
      </c>
      <c r="H454" s="171">
        <v>0.20930000000000001</v>
      </c>
      <c r="I454" s="170">
        <v>31.09</v>
      </c>
      <c r="J454" s="29">
        <v>6.5</v>
      </c>
    </row>
    <row r="455" spans="1:10" x14ac:dyDescent="0.2">
      <c r="A455" s="34" t="s">
        <v>40</v>
      </c>
      <c r="B455" s="174" t="s">
        <v>649</v>
      </c>
      <c r="C455" s="172" t="s">
        <v>17</v>
      </c>
      <c r="D455" s="172" t="s">
        <v>650</v>
      </c>
      <c r="E455" s="74" t="s">
        <v>41</v>
      </c>
      <c r="F455" s="74"/>
      <c r="G455" s="173" t="s">
        <v>79</v>
      </c>
      <c r="H455" s="176">
        <v>1</v>
      </c>
      <c r="I455" s="175">
        <v>14.29</v>
      </c>
      <c r="J455" s="35">
        <v>14.29</v>
      </c>
    </row>
    <row r="456" spans="1:10" ht="25.5" x14ac:dyDescent="0.2">
      <c r="A456" s="30"/>
      <c r="B456" s="180"/>
      <c r="C456" s="180"/>
      <c r="D456" s="180"/>
      <c r="E456" s="180" t="s">
        <v>42</v>
      </c>
      <c r="F456" s="181">
        <v>7.82</v>
      </c>
      <c r="G456" s="180" t="s">
        <v>43</v>
      </c>
      <c r="H456" s="181">
        <v>0</v>
      </c>
      <c r="I456" s="180" t="s">
        <v>44</v>
      </c>
      <c r="J456" s="31">
        <v>7.82</v>
      </c>
    </row>
    <row r="457" spans="1:10" ht="26.25" thickBot="1" x14ac:dyDescent="0.25">
      <c r="A457" s="30"/>
      <c r="B457" s="180"/>
      <c r="C457" s="180"/>
      <c r="D457" s="180"/>
      <c r="E457" s="180" t="s">
        <v>45</v>
      </c>
      <c r="F457" s="181">
        <v>5.89</v>
      </c>
      <c r="G457" s="180"/>
      <c r="H457" s="182" t="s">
        <v>46</v>
      </c>
      <c r="I457" s="182"/>
      <c r="J457" s="31">
        <v>32.130000000000003</v>
      </c>
    </row>
    <row r="458" spans="1:10" ht="15" thickTop="1" x14ac:dyDescent="0.2">
      <c r="A458" s="32"/>
      <c r="B458" s="166"/>
      <c r="C458" s="166"/>
      <c r="D458" s="166"/>
      <c r="E458" s="166"/>
      <c r="F458" s="166"/>
      <c r="G458" s="166"/>
      <c r="H458" s="166"/>
      <c r="I458" s="166"/>
      <c r="J458" s="33"/>
    </row>
    <row r="459" spans="1:10" ht="25.5" customHeight="1" x14ac:dyDescent="0.2">
      <c r="A459" s="19" t="s">
        <v>436</v>
      </c>
      <c r="B459" s="160" t="s">
        <v>3</v>
      </c>
      <c r="C459" s="158" t="s">
        <v>4</v>
      </c>
      <c r="D459" s="158" t="s">
        <v>5</v>
      </c>
      <c r="E459" s="75" t="s">
        <v>38</v>
      </c>
      <c r="F459" s="75"/>
      <c r="G459" s="159" t="s">
        <v>6</v>
      </c>
      <c r="H459" s="160" t="s">
        <v>7</v>
      </c>
      <c r="I459" s="160" t="s">
        <v>8</v>
      </c>
      <c r="J459" s="20" t="s">
        <v>10</v>
      </c>
    </row>
    <row r="460" spans="1:10" ht="25.5" customHeight="1" x14ac:dyDescent="0.2">
      <c r="A460" s="22" t="s">
        <v>39</v>
      </c>
      <c r="B460" s="163" t="s">
        <v>437</v>
      </c>
      <c r="C460" s="161" t="s">
        <v>201</v>
      </c>
      <c r="D460" s="161" t="s">
        <v>438</v>
      </c>
      <c r="E460" s="76" t="s">
        <v>256</v>
      </c>
      <c r="F460" s="76"/>
      <c r="G460" s="162" t="s">
        <v>94</v>
      </c>
      <c r="H460" s="165">
        <v>1</v>
      </c>
      <c r="I460" s="164">
        <v>242.15</v>
      </c>
      <c r="J460" s="27">
        <v>242.15</v>
      </c>
    </row>
    <row r="461" spans="1:10" ht="25.5" customHeight="1" x14ac:dyDescent="0.2">
      <c r="A461" s="28" t="s">
        <v>47</v>
      </c>
      <c r="B461" s="169" t="s">
        <v>249</v>
      </c>
      <c r="C461" s="167" t="s">
        <v>201</v>
      </c>
      <c r="D461" s="167" t="s">
        <v>250</v>
      </c>
      <c r="E461" s="77" t="s">
        <v>251</v>
      </c>
      <c r="F461" s="77"/>
      <c r="G461" s="168" t="s">
        <v>54</v>
      </c>
      <c r="H461" s="171">
        <v>1</v>
      </c>
      <c r="I461" s="170">
        <v>3.87</v>
      </c>
      <c r="J461" s="29">
        <v>3.87</v>
      </c>
    </row>
    <row r="462" spans="1:10" ht="25.5" customHeight="1" x14ac:dyDescent="0.2">
      <c r="A462" s="28" t="s">
        <v>47</v>
      </c>
      <c r="B462" s="169" t="s">
        <v>651</v>
      </c>
      <c r="C462" s="167" t="s">
        <v>201</v>
      </c>
      <c r="D462" s="167" t="s">
        <v>652</v>
      </c>
      <c r="E462" s="77" t="s">
        <v>251</v>
      </c>
      <c r="F462" s="77"/>
      <c r="G462" s="168" t="s">
        <v>54</v>
      </c>
      <c r="H462" s="171">
        <v>1</v>
      </c>
      <c r="I462" s="170">
        <v>3.74</v>
      </c>
      <c r="J462" s="29">
        <v>3.74</v>
      </c>
    </row>
    <row r="463" spans="1:10" ht="51" x14ac:dyDescent="0.2">
      <c r="A463" s="34" t="s">
        <v>40</v>
      </c>
      <c r="B463" s="174" t="s">
        <v>653</v>
      </c>
      <c r="C463" s="172" t="s">
        <v>201</v>
      </c>
      <c r="D463" s="172" t="s">
        <v>438</v>
      </c>
      <c r="E463" s="74" t="s">
        <v>41</v>
      </c>
      <c r="F463" s="74"/>
      <c r="G463" s="173" t="s">
        <v>94</v>
      </c>
      <c r="H463" s="176">
        <v>1</v>
      </c>
      <c r="I463" s="175">
        <v>199.52</v>
      </c>
      <c r="J463" s="35">
        <v>199.52</v>
      </c>
    </row>
    <row r="464" spans="1:10" ht="38.25" x14ac:dyDescent="0.2">
      <c r="A464" s="34" t="s">
        <v>40</v>
      </c>
      <c r="B464" s="174" t="s">
        <v>654</v>
      </c>
      <c r="C464" s="172" t="s">
        <v>201</v>
      </c>
      <c r="D464" s="172" t="s">
        <v>655</v>
      </c>
      <c r="E464" s="74" t="s">
        <v>68</v>
      </c>
      <c r="F464" s="74"/>
      <c r="G464" s="173" t="s">
        <v>54</v>
      </c>
      <c r="H464" s="176">
        <v>1</v>
      </c>
      <c r="I464" s="175">
        <v>20.440000000000001</v>
      </c>
      <c r="J464" s="35">
        <v>20.440000000000001</v>
      </c>
    </row>
    <row r="465" spans="1:10" ht="38.25" x14ac:dyDescent="0.2">
      <c r="A465" s="34" t="s">
        <v>40</v>
      </c>
      <c r="B465" s="174" t="s">
        <v>252</v>
      </c>
      <c r="C465" s="172" t="s">
        <v>201</v>
      </c>
      <c r="D465" s="172" t="s">
        <v>253</v>
      </c>
      <c r="E465" s="74" t="s">
        <v>68</v>
      </c>
      <c r="F465" s="74"/>
      <c r="G465" s="173" t="s">
        <v>54</v>
      </c>
      <c r="H465" s="176">
        <v>1</v>
      </c>
      <c r="I465" s="175">
        <v>14.58</v>
      </c>
      <c r="J465" s="35">
        <v>14.58</v>
      </c>
    </row>
    <row r="466" spans="1:10" ht="25.5" x14ac:dyDescent="0.2">
      <c r="A466" s="30"/>
      <c r="B466" s="180"/>
      <c r="C466" s="180"/>
      <c r="D466" s="180"/>
      <c r="E466" s="180" t="s">
        <v>42</v>
      </c>
      <c r="F466" s="181">
        <v>35.020000000000003</v>
      </c>
      <c r="G466" s="180" t="s">
        <v>43</v>
      </c>
      <c r="H466" s="181">
        <v>0</v>
      </c>
      <c r="I466" s="180" t="s">
        <v>44</v>
      </c>
      <c r="J466" s="31">
        <v>35.020000000000003</v>
      </c>
    </row>
    <row r="467" spans="1:10" ht="26.25" thickBot="1" x14ac:dyDescent="0.25">
      <c r="A467" s="30"/>
      <c r="B467" s="180"/>
      <c r="C467" s="180"/>
      <c r="D467" s="180"/>
      <c r="E467" s="180" t="s">
        <v>45</v>
      </c>
      <c r="F467" s="181">
        <v>54.41</v>
      </c>
      <c r="G467" s="180"/>
      <c r="H467" s="182" t="s">
        <v>46</v>
      </c>
      <c r="I467" s="182"/>
      <c r="J467" s="31">
        <v>296.56</v>
      </c>
    </row>
    <row r="468" spans="1:10" ht="15" thickTop="1" x14ac:dyDescent="0.2">
      <c r="A468" s="32"/>
      <c r="B468" s="166"/>
      <c r="C468" s="166"/>
      <c r="D468" s="166"/>
      <c r="E468" s="166"/>
      <c r="F468" s="166"/>
      <c r="G468" s="166"/>
      <c r="H468" s="166"/>
      <c r="I468" s="166"/>
      <c r="J468" s="33"/>
    </row>
    <row r="469" spans="1:10" ht="38.25" customHeight="1" x14ac:dyDescent="0.2">
      <c r="A469" s="19" t="s">
        <v>212</v>
      </c>
      <c r="B469" s="160" t="s">
        <v>3</v>
      </c>
      <c r="C469" s="158" t="s">
        <v>4</v>
      </c>
      <c r="D469" s="158" t="s">
        <v>5</v>
      </c>
      <c r="E469" s="75" t="s">
        <v>38</v>
      </c>
      <c r="F469" s="75"/>
      <c r="G469" s="159" t="s">
        <v>6</v>
      </c>
      <c r="H469" s="160" t="s">
        <v>7</v>
      </c>
      <c r="I469" s="160" t="s">
        <v>8</v>
      </c>
      <c r="J469" s="20" t="s">
        <v>10</v>
      </c>
    </row>
    <row r="470" spans="1:10" ht="25.5" customHeight="1" x14ac:dyDescent="0.2">
      <c r="A470" s="22" t="s">
        <v>39</v>
      </c>
      <c r="B470" s="163" t="s">
        <v>439</v>
      </c>
      <c r="C470" s="161" t="s">
        <v>201</v>
      </c>
      <c r="D470" s="161" t="s">
        <v>440</v>
      </c>
      <c r="E470" s="76" t="s">
        <v>321</v>
      </c>
      <c r="F470" s="76"/>
      <c r="G470" s="162" t="s">
        <v>441</v>
      </c>
      <c r="H470" s="165">
        <v>1</v>
      </c>
      <c r="I470" s="164">
        <v>3649.1</v>
      </c>
      <c r="J470" s="27">
        <v>3649.1</v>
      </c>
    </row>
    <row r="471" spans="1:10" ht="25.5" customHeight="1" x14ac:dyDescent="0.2">
      <c r="A471" s="34" t="s">
        <v>40</v>
      </c>
      <c r="B471" s="174" t="s">
        <v>656</v>
      </c>
      <c r="C471" s="172" t="s">
        <v>201</v>
      </c>
      <c r="D471" s="172" t="s">
        <v>657</v>
      </c>
      <c r="E471" s="74" t="s">
        <v>41</v>
      </c>
      <c r="F471" s="74"/>
      <c r="G471" s="173" t="s">
        <v>94</v>
      </c>
      <c r="H471" s="176">
        <v>1</v>
      </c>
      <c r="I471" s="175">
        <v>3649.1</v>
      </c>
      <c r="J471" s="35">
        <v>3649.1</v>
      </c>
    </row>
    <row r="472" spans="1:10" ht="25.5" customHeight="1" x14ac:dyDescent="0.2">
      <c r="A472" s="30"/>
      <c r="B472" s="180"/>
      <c r="C472" s="180"/>
      <c r="D472" s="180"/>
      <c r="E472" s="180" t="s">
        <v>42</v>
      </c>
      <c r="F472" s="181">
        <v>0</v>
      </c>
      <c r="G472" s="180" t="s">
        <v>43</v>
      </c>
      <c r="H472" s="181">
        <v>0</v>
      </c>
      <c r="I472" s="180" t="s">
        <v>44</v>
      </c>
      <c r="J472" s="31">
        <v>0</v>
      </c>
    </row>
    <row r="473" spans="1:10" ht="26.25" thickBot="1" x14ac:dyDescent="0.25">
      <c r="A473" s="30"/>
      <c r="B473" s="180"/>
      <c r="C473" s="180"/>
      <c r="D473" s="180"/>
      <c r="E473" s="180" t="s">
        <v>45</v>
      </c>
      <c r="F473" s="181">
        <v>819.95</v>
      </c>
      <c r="G473" s="180"/>
      <c r="H473" s="182" t="s">
        <v>46</v>
      </c>
      <c r="I473" s="182"/>
      <c r="J473" s="31">
        <v>4469.05</v>
      </c>
    </row>
    <row r="474" spans="1:10" ht="15" thickTop="1" x14ac:dyDescent="0.2">
      <c r="A474" s="32"/>
      <c r="B474" s="166"/>
      <c r="C474" s="166"/>
      <c r="D474" s="166"/>
      <c r="E474" s="166"/>
      <c r="F474" s="166"/>
      <c r="G474" s="166"/>
      <c r="H474" s="166"/>
      <c r="I474" s="166"/>
      <c r="J474" s="33"/>
    </row>
    <row r="475" spans="1:10" ht="15" x14ac:dyDescent="0.2">
      <c r="A475" s="19" t="s">
        <v>213</v>
      </c>
      <c r="B475" s="160" t="s">
        <v>3</v>
      </c>
      <c r="C475" s="158" t="s">
        <v>4</v>
      </c>
      <c r="D475" s="158" t="s">
        <v>5</v>
      </c>
      <c r="E475" s="75" t="s">
        <v>38</v>
      </c>
      <c r="F475" s="75"/>
      <c r="G475" s="159" t="s">
        <v>6</v>
      </c>
      <c r="H475" s="160" t="s">
        <v>7</v>
      </c>
      <c r="I475" s="160" t="s">
        <v>8</v>
      </c>
      <c r="J475" s="20" t="s">
        <v>10</v>
      </c>
    </row>
    <row r="476" spans="1:10" x14ac:dyDescent="0.2">
      <c r="A476" s="22" t="s">
        <v>39</v>
      </c>
      <c r="B476" s="163" t="s">
        <v>442</v>
      </c>
      <c r="C476" s="161" t="s">
        <v>201</v>
      </c>
      <c r="D476" s="161" t="s">
        <v>443</v>
      </c>
      <c r="E476" s="76" t="s">
        <v>321</v>
      </c>
      <c r="F476" s="76"/>
      <c r="G476" s="162" t="s">
        <v>441</v>
      </c>
      <c r="H476" s="165">
        <v>1</v>
      </c>
      <c r="I476" s="164">
        <v>1006.14</v>
      </c>
      <c r="J476" s="27">
        <v>1006.14</v>
      </c>
    </row>
    <row r="477" spans="1:10" ht="25.5" x14ac:dyDescent="0.2">
      <c r="A477" s="34" t="s">
        <v>40</v>
      </c>
      <c r="B477" s="174" t="s">
        <v>658</v>
      </c>
      <c r="C477" s="172" t="s">
        <v>201</v>
      </c>
      <c r="D477" s="172" t="s">
        <v>659</v>
      </c>
      <c r="E477" s="74" t="s">
        <v>41</v>
      </c>
      <c r="F477" s="74"/>
      <c r="G477" s="173" t="s">
        <v>441</v>
      </c>
      <c r="H477" s="176">
        <v>1</v>
      </c>
      <c r="I477" s="175">
        <v>1006.14</v>
      </c>
      <c r="J477" s="35">
        <v>1006.14</v>
      </c>
    </row>
    <row r="478" spans="1:10" ht="25.5" x14ac:dyDescent="0.2">
      <c r="A478" s="30"/>
      <c r="B478" s="180"/>
      <c r="C478" s="180"/>
      <c r="D478" s="180"/>
      <c r="E478" s="180" t="s">
        <v>42</v>
      </c>
      <c r="F478" s="181">
        <v>0</v>
      </c>
      <c r="G478" s="180" t="s">
        <v>43</v>
      </c>
      <c r="H478" s="181">
        <v>0</v>
      </c>
      <c r="I478" s="180" t="s">
        <v>44</v>
      </c>
      <c r="J478" s="31">
        <v>0</v>
      </c>
    </row>
    <row r="479" spans="1:10" ht="38.25" customHeight="1" thickBot="1" x14ac:dyDescent="0.25">
      <c r="A479" s="30"/>
      <c r="B479" s="180"/>
      <c r="C479" s="180"/>
      <c r="D479" s="180"/>
      <c r="E479" s="180" t="s">
        <v>45</v>
      </c>
      <c r="F479" s="181">
        <v>226.07</v>
      </c>
      <c r="G479" s="180"/>
      <c r="H479" s="182" t="s">
        <v>46</v>
      </c>
      <c r="I479" s="182"/>
      <c r="J479" s="31">
        <v>1232.21</v>
      </c>
    </row>
    <row r="480" spans="1:10" ht="25.5" customHeight="1" thickTop="1" x14ac:dyDescent="0.2">
      <c r="A480" s="32"/>
      <c r="B480" s="166"/>
      <c r="C480" s="166"/>
      <c r="D480" s="166"/>
      <c r="E480" s="166"/>
      <c r="F480" s="166"/>
      <c r="G480" s="166"/>
      <c r="H480" s="166"/>
      <c r="I480" s="166"/>
      <c r="J480" s="33"/>
    </row>
    <row r="481" spans="1:10" ht="25.5" customHeight="1" x14ac:dyDescent="0.2">
      <c r="A481" s="19" t="s">
        <v>214</v>
      </c>
      <c r="B481" s="160" t="s">
        <v>3</v>
      </c>
      <c r="C481" s="158" t="s">
        <v>4</v>
      </c>
      <c r="D481" s="158" t="s">
        <v>5</v>
      </c>
      <c r="E481" s="75" t="s">
        <v>38</v>
      </c>
      <c r="F481" s="75"/>
      <c r="G481" s="159" t="s">
        <v>6</v>
      </c>
      <c r="H481" s="160" t="s">
        <v>7</v>
      </c>
      <c r="I481" s="160" t="s">
        <v>8</v>
      </c>
      <c r="J481" s="20" t="s">
        <v>10</v>
      </c>
    </row>
    <row r="482" spans="1:10" ht="25.5" customHeight="1" x14ac:dyDescent="0.2">
      <c r="A482" s="22" t="s">
        <v>39</v>
      </c>
      <c r="B482" s="163" t="s">
        <v>163</v>
      </c>
      <c r="C482" s="161" t="s">
        <v>33</v>
      </c>
      <c r="D482" s="161" t="s">
        <v>164</v>
      </c>
      <c r="E482" s="76" t="s">
        <v>107</v>
      </c>
      <c r="F482" s="76"/>
      <c r="G482" s="162" t="s">
        <v>94</v>
      </c>
      <c r="H482" s="165">
        <v>1</v>
      </c>
      <c r="I482" s="164">
        <v>1591.56</v>
      </c>
      <c r="J482" s="27">
        <v>1591.56</v>
      </c>
    </row>
    <row r="483" spans="1:10" ht="25.5" x14ac:dyDescent="0.2">
      <c r="A483" s="28" t="s">
        <v>47</v>
      </c>
      <c r="B483" s="169" t="s">
        <v>192</v>
      </c>
      <c r="C483" s="167" t="s">
        <v>33</v>
      </c>
      <c r="D483" s="167" t="s">
        <v>193</v>
      </c>
      <c r="E483" s="77" t="s">
        <v>107</v>
      </c>
      <c r="F483" s="77"/>
      <c r="G483" s="168" t="s">
        <v>14</v>
      </c>
      <c r="H483" s="171">
        <v>0.64</v>
      </c>
      <c r="I483" s="170">
        <v>83.08</v>
      </c>
      <c r="J483" s="29">
        <v>53.17</v>
      </c>
    </row>
    <row r="484" spans="1:10" ht="25.5" x14ac:dyDescent="0.2">
      <c r="A484" s="28" t="s">
        <v>47</v>
      </c>
      <c r="B484" s="169" t="s">
        <v>142</v>
      </c>
      <c r="C484" s="167" t="s">
        <v>33</v>
      </c>
      <c r="D484" s="167" t="s">
        <v>143</v>
      </c>
      <c r="E484" s="77" t="s">
        <v>107</v>
      </c>
      <c r="F484" s="77"/>
      <c r="G484" s="168" t="s">
        <v>36</v>
      </c>
      <c r="H484" s="171">
        <v>0.24</v>
      </c>
      <c r="I484" s="170">
        <v>1039.97</v>
      </c>
      <c r="J484" s="29">
        <v>249.59</v>
      </c>
    </row>
    <row r="485" spans="1:10" ht="25.5" x14ac:dyDescent="0.2">
      <c r="A485" s="28" t="s">
        <v>47</v>
      </c>
      <c r="B485" s="169" t="s">
        <v>144</v>
      </c>
      <c r="C485" s="167" t="s">
        <v>33</v>
      </c>
      <c r="D485" s="167" t="s">
        <v>145</v>
      </c>
      <c r="E485" s="77" t="s">
        <v>107</v>
      </c>
      <c r="F485" s="77"/>
      <c r="G485" s="168" t="s">
        <v>36</v>
      </c>
      <c r="H485" s="171">
        <v>0.18</v>
      </c>
      <c r="I485" s="170">
        <v>1969.23</v>
      </c>
      <c r="J485" s="29">
        <v>354.46</v>
      </c>
    </row>
    <row r="486" spans="1:10" ht="25.5" x14ac:dyDescent="0.2">
      <c r="A486" s="28" t="s">
        <v>47</v>
      </c>
      <c r="B486" s="169" t="s">
        <v>190</v>
      </c>
      <c r="C486" s="167" t="s">
        <v>33</v>
      </c>
      <c r="D486" s="167" t="s">
        <v>191</v>
      </c>
      <c r="E486" s="77" t="s">
        <v>107</v>
      </c>
      <c r="F486" s="77"/>
      <c r="G486" s="168" t="s">
        <v>36</v>
      </c>
      <c r="H486" s="171">
        <v>0.1</v>
      </c>
      <c r="I486" s="170">
        <v>156.75</v>
      </c>
      <c r="J486" s="29">
        <v>15.67</v>
      </c>
    </row>
    <row r="487" spans="1:10" ht="25.5" x14ac:dyDescent="0.2">
      <c r="A487" s="28" t="s">
        <v>47</v>
      </c>
      <c r="B487" s="169" t="s">
        <v>99</v>
      </c>
      <c r="C487" s="167" t="s">
        <v>33</v>
      </c>
      <c r="D487" s="167" t="s">
        <v>290</v>
      </c>
      <c r="E487" s="77" t="s">
        <v>107</v>
      </c>
      <c r="F487" s="77"/>
      <c r="G487" s="168" t="s">
        <v>36</v>
      </c>
      <c r="H487" s="171">
        <v>0.45</v>
      </c>
      <c r="I487" s="170">
        <v>104.52</v>
      </c>
      <c r="J487" s="29">
        <v>47.03</v>
      </c>
    </row>
    <row r="488" spans="1:10" ht="25.5" x14ac:dyDescent="0.2">
      <c r="A488" s="28" t="s">
        <v>47</v>
      </c>
      <c r="B488" s="169" t="s">
        <v>146</v>
      </c>
      <c r="C488" s="167" t="s">
        <v>33</v>
      </c>
      <c r="D488" s="167" t="s">
        <v>147</v>
      </c>
      <c r="E488" s="77" t="s">
        <v>107</v>
      </c>
      <c r="F488" s="77"/>
      <c r="G488" s="168" t="s">
        <v>36</v>
      </c>
      <c r="H488" s="171">
        <v>0.21</v>
      </c>
      <c r="I488" s="170">
        <v>4150.67</v>
      </c>
      <c r="J488" s="29">
        <v>871.64</v>
      </c>
    </row>
    <row r="489" spans="1:10" ht="25.5" customHeight="1" x14ac:dyDescent="0.2">
      <c r="A489" s="30"/>
      <c r="B489" s="180"/>
      <c r="C489" s="180"/>
      <c r="D489" s="180"/>
      <c r="E489" s="180" t="s">
        <v>42</v>
      </c>
      <c r="F489" s="181">
        <v>512.91</v>
      </c>
      <c r="G489" s="180" t="s">
        <v>43</v>
      </c>
      <c r="H489" s="181">
        <v>0</v>
      </c>
      <c r="I489" s="180" t="s">
        <v>44</v>
      </c>
      <c r="J489" s="31">
        <v>512.91</v>
      </c>
    </row>
    <row r="490" spans="1:10" ht="25.5" customHeight="1" thickBot="1" x14ac:dyDescent="0.25">
      <c r="A490" s="30"/>
      <c r="B490" s="180"/>
      <c r="C490" s="180"/>
      <c r="D490" s="180"/>
      <c r="E490" s="180" t="s">
        <v>45</v>
      </c>
      <c r="F490" s="181">
        <v>357.62</v>
      </c>
      <c r="G490" s="180"/>
      <c r="H490" s="182" t="s">
        <v>46</v>
      </c>
      <c r="I490" s="182"/>
      <c r="J490" s="31">
        <v>1949.18</v>
      </c>
    </row>
    <row r="491" spans="1:10" ht="25.5" customHeight="1" thickTop="1" x14ac:dyDescent="0.2">
      <c r="A491" s="32"/>
      <c r="B491" s="166"/>
      <c r="C491" s="166"/>
      <c r="D491" s="166"/>
      <c r="E491" s="166"/>
      <c r="F491" s="166"/>
      <c r="G491" s="166"/>
      <c r="H491" s="166"/>
      <c r="I491" s="166"/>
      <c r="J491" s="33"/>
    </row>
    <row r="492" spans="1:10" ht="25.5" customHeight="1" x14ac:dyDescent="0.2">
      <c r="A492" s="19" t="s">
        <v>215</v>
      </c>
      <c r="B492" s="160" t="s">
        <v>3</v>
      </c>
      <c r="C492" s="158" t="s">
        <v>4</v>
      </c>
      <c r="D492" s="158" t="s">
        <v>5</v>
      </c>
      <c r="E492" s="75" t="s">
        <v>38</v>
      </c>
      <c r="F492" s="75"/>
      <c r="G492" s="159" t="s">
        <v>6</v>
      </c>
      <c r="H492" s="160" t="s">
        <v>7</v>
      </c>
      <c r="I492" s="160" t="s">
        <v>8</v>
      </c>
      <c r="J492" s="20" t="s">
        <v>10</v>
      </c>
    </row>
    <row r="493" spans="1:10" x14ac:dyDescent="0.2">
      <c r="A493" s="22" t="s">
        <v>39</v>
      </c>
      <c r="B493" s="163" t="s">
        <v>444</v>
      </c>
      <c r="C493" s="161" t="s">
        <v>201</v>
      </c>
      <c r="D493" s="161" t="s">
        <v>445</v>
      </c>
      <c r="E493" s="76" t="s">
        <v>321</v>
      </c>
      <c r="F493" s="76"/>
      <c r="G493" s="162" t="s">
        <v>94</v>
      </c>
      <c r="H493" s="165">
        <v>1</v>
      </c>
      <c r="I493" s="164">
        <v>247.19</v>
      </c>
      <c r="J493" s="27">
        <v>247.19</v>
      </c>
    </row>
    <row r="494" spans="1:10" x14ac:dyDescent="0.2">
      <c r="A494" s="34" t="s">
        <v>40</v>
      </c>
      <c r="B494" s="174" t="s">
        <v>660</v>
      </c>
      <c r="C494" s="172" t="s">
        <v>201</v>
      </c>
      <c r="D494" s="172" t="s">
        <v>661</v>
      </c>
      <c r="E494" s="74" t="s">
        <v>41</v>
      </c>
      <c r="F494" s="74"/>
      <c r="G494" s="173" t="s">
        <v>94</v>
      </c>
      <c r="H494" s="176">
        <v>1</v>
      </c>
      <c r="I494" s="175">
        <v>247.19</v>
      </c>
      <c r="J494" s="35">
        <v>247.19</v>
      </c>
    </row>
    <row r="495" spans="1:10" ht="25.5" x14ac:dyDescent="0.2">
      <c r="A495" s="30"/>
      <c r="B495" s="180"/>
      <c r="C495" s="180"/>
      <c r="D495" s="180"/>
      <c r="E495" s="180" t="s">
        <v>42</v>
      </c>
      <c r="F495" s="181">
        <v>0</v>
      </c>
      <c r="G495" s="180" t="s">
        <v>43</v>
      </c>
      <c r="H495" s="181">
        <v>0</v>
      </c>
      <c r="I495" s="180" t="s">
        <v>44</v>
      </c>
      <c r="J495" s="31">
        <v>0</v>
      </c>
    </row>
    <row r="496" spans="1:10" ht="26.25" thickBot="1" x14ac:dyDescent="0.25">
      <c r="A496" s="30"/>
      <c r="B496" s="180"/>
      <c r="C496" s="180"/>
      <c r="D496" s="180"/>
      <c r="E496" s="180" t="s">
        <v>45</v>
      </c>
      <c r="F496" s="181">
        <v>55.54</v>
      </c>
      <c r="G496" s="180"/>
      <c r="H496" s="182" t="s">
        <v>46</v>
      </c>
      <c r="I496" s="182"/>
      <c r="J496" s="31">
        <v>302.73</v>
      </c>
    </row>
    <row r="497" spans="1:10" ht="15" thickTop="1" x14ac:dyDescent="0.2">
      <c r="A497" s="32"/>
      <c r="B497" s="166"/>
      <c r="C497" s="166"/>
      <c r="D497" s="166"/>
      <c r="E497" s="166"/>
      <c r="F497" s="166"/>
      <c r="G497" s="166"/>
      <c r="H497" s="166"/>
      <c r="I497" s="166"/>
      <c r="J497" s="33"/>
    </row>
    <row r="498" spans="1:10" ht="15" x14ac:dyDescent="0.2">
      <c r="A498" s="19" t="s">
        <v>216</v>
      </c>
      <c r="B498" s="160" t="s">
        <v>3</v>
      </c>
      <c r="C498" s="158" t="s">
        <v>4</v>
      </c>
      <c r="D498" s="158" t="s">
        <v>5</v>
      </c>
      <c r="E498" s="75" t="s">
        <v>38</v>
      </c>
      <c r="F498" s="75"/>
      <c r="G498" s="159" t="s">
        <v>6</v>
      </c>
      <c r="H498" s="160" t="s">
        <v>7</v>
      </c>
      <c r="I498" s="160" t="s">
        <v>8</v>
      </c>
      <c r="J498" s="20" t="s">
        <v>10</v>
      </c>
    </row>
    <row r="499" spans="1:10" ht="25.5" customHeight="1" x14ac:dyDescent="0.2">
      <c r="A499" s="22" t="s">
        <v>39</v>
      </c>
      <c r="B499" s="163" t="s">
        <v>100</v>
      </c>
      <c r="C499" s="161" t="s">
        <v>33</v>
      </c>
      <c r="D499" s="161" t="s">
        <v>101</v>
      </c>
      <c r="E499" s="76" t="s">
        <v>107</v>
      </c>
      <c r="F499" s="76"/>
      <c r="G499" s="162" t="s">
        <v>94</v>
      </c>
      <c r="H499" s="165">
        <v>1</v>
      </c>
      <c r="I499" s="164">
        <v>1429.11</v>
      </c>
      <c r="J499" s="27">
        <v>1429.11</v>
      </c>
    </row>
    <row r="500" spans="1:10" ht="25.5" customHeight="1" x14ac:dyDescent="0.2">
      <c r="A500" s="28" t="s">
        <v>47</v>
      </c>
      <c r="B500" s="169" t="s">
        <v>123</v>
      </c>
      <c r="C500" s="167" t="s">
        <v>33</v>
      </c>
      <c r="D500" s="167" t="s">
        <v>124</v>
      </c>
      <c r="E500" s="77" t="s">
        <v>107</v>
      </c>
      <c r="F500" s="77"/>
      <c r="G500" s="168" t="s">
        <v>54</v>
      </c>
      <c r="H500" s="171">
        <v>0.5</v>
      </c>
      <c r="I500" s="170">
        <v>26.11</v>
      </c>
      <c r="J500" s="29">
        <v>13.05</v>
      </c>
    </row>
    <row r="501" spans="1:10" ht="25.5" customHeight="1" x14ac:dyDescent="0.2">
      <c r="A501" s="28" t="s">
        <v>47</v>
      </c>
      <c r="B501" s="169" t="s">
        <v>125</v>
      </c>
      <c r="C501" s="167" t="s">
        <v>33</v>
      </c>
      <c r="D501" s="167" t="s">
        <v>52</v>
      </c>
      <c r="E501" s="77" t="s">
        <v>107</v>
      </c>
      <c r="F501" s="77"/>
      <c r="G501" s="168" t="s">
        <v>54</v>
      </c>
      <c r="H501" s="171">
        <v>0.5</v>
      </c>
      <c r="I501" s="170">
        <v>32.119999999999997</v>
      </c>
      <c r="J501" s="29">
        <v>16.059999999999999</v>
      </c>
    </row>
    <row r="502" spans="1:10" ht="25.5" customHeight="1" x14ac:dyDescent="0.2">
      <c r="A502" s="34" t="s">
        <v>40</v>
      </c>
      <c r="B502" s="174" t="s">
        <v>148</v>
      </c>
      <c r="C502" s="172" t="s">
        <v>33</v>
      </c>
      <c r="D502" s="172" t="s">
        <v>101</v>
      </c>
      <c r="E502" s="74" t="s">
        <v>41</v>
      </c>
      <c r="F502" s="74"/>
      <c r="G502" s="173" t="s">
        <v>94</v>
      </c>
      <c r="H502" s="176">
        <v>1</v>
      </c>
      <c r="I502" s="175">
        <v>1400</v>
      </c>
      <c r="J502" s="35">
        <v>1400</v>
      </c>
    </row>
    <row r="503" spans="1:10" ht="25.5" x14ac:dyDescent="0.2">
      <c r="A503" s="30"/>
      <c r="B503" s="180"/>
      <c r="C503" s="180"/>
      <c r="D503" s="180"/>
      <c r="E503" s="180" t="s">
        <v>42</v>
      </c>
      <c r="F503" s="181">
        <v>19.27</v>
      </c>
      <c r="G503" s="180" t="s">
        <v>43</v>
      </c>
      <c r="H503" s="181">
        <v>0</v>
      </c>
      <c r="I503" s="180" t="s">
        <v>44</v>
      </c>
      <c r="J503" s="31">
        <v>19.27</v>
      </c>
    </row>
    <row r="504" spans="1:10" ht="25.5" x14ac:dyDescent="0.2">
      <c r="A504" s="30"/>
      <c r="B504" s="180"/>
      <c r="C504" s="180"/>
      <c r="D504" s="180"/>
      <c r="E504" s="180" t="s">
        <v>45</v>
      </c>
      <c r="F504" s="181">
        <v>321.12</v>
      </c>
      <c r="G504" s="180"/>
      <c r="H504" s="182" t="s">
        <v>46</v>
      </c>
      <c r="I504" s="182"/>
      <c r="J504" s="31">
        <v>1750.23</v>
      </c>
    </row>
    <row r="505" spans="1:10" ht="15" customHeight="1" x14ac:dyDescent="0.2">
      <c r="A505" s="81"/>
      <c r="B505" s="183"/>
      <c r="C505" s="183"/>
      <c r="D505" s="183"/>
      <c r="E505" s="183"/>
      <c r="F505" s="183"/>
      <c r="G505" s="183"/>
      <c r="H505" s="183"/>
      <c r="I505" s="183"/>
      <c r="J505" s="82"/>
    </row>
    <row r="506" spans="1:10" ht="15" customHeight="1" x14ac:dyDescent="0.2">
      <c r="A506" s="81"/>
      <c r="B506" s="183"/>
      <c r="C506" s="183"/>
      <c r="D506" s="183"/>
      <c r="E506" s="183"/>
      <c r="F506" s="183"/>
      <c r="G506" s="183"/>
      <c r="H506" s="183"/>
      <c r="I506" s="183"/>
      <c r="J506" s="82"/>
    </row>
    <row r="507" spans="1:10" ht="85.5" customHeight="1" thickBot="1" x14ac:dyDescent="0.25">
      <c r="A507" s="83"/>
      <c r="B507" s="84"/>
      <c r="C507" s="84"/>
      <c r="D507" s="84"/>
      <c r="E507" s="84"/>
      <c r="F507" s="84"/>
      <c r="G507" s="84"/>
      <c r="H507" s="84"/>
      <c r="I507" s="84"/>
      <c r="J507" s="85"/>
    </row>
    <row r="508" spans="1:10" ht="25.5" customHeight="1" x14ac:dyDescent="0.2">
      <c r="D508" s="11"/>
    </row>
  </sheetData>
  <mergeCells count="401">
    <mergeCell ref="E11:F11"/>
    <mergeCell ref="E12:F12"/>
    <mergeCell ref="E13:F13"/>
    <mergeCell ref="E14:F14"/>
    <mergeCell ref="E15:F15"/>
    <mergeCell ref="E16:F16"/>
    <mergeCell ref="E17:F17"/>
    <mergeCell ref="E18:F18"/>
    <mergeCell ref="H20:I20"/>
    <mergeCell ref="E22:F22"/>
    <mergeCell ref="E23:F23"/>
    <mergeCell ref="E24:F24"/>
    <mergeCell ref="E25:F25"/>
    <mergeCell ref="E26:F26"/>
    <mergeCell ref="E27:F27"/>
    <mergeCell ref="E28:F28"/>
    <mergeCell ref="E29:F29"/>
    <mergeCell ref="H31:I31"/>
    <mergeCell ref="E33:F33"/>
    <mergeCell ref="E34:F34"/>
    <mergeCell ref="E35:F35"/>
    <mergeCell ref="E36:F36"/>
    <mergeCell ref="H38:I38"/>
    <mergeCell ref="E40:F40"/>
    <mergeCell ref="E77:F77"/>
    <mergeCell ref="E78:F78"/>
    <mergeCell ref="E79:F79"/>
    <mergeCell ref="E80:F80"/>
    <mergeCell ref="E41:F41"/>
    <mergeCell ref="E42:F42"/>
    <mergeCell ref="E43:F43"/>
    <mergeCell ref="H45:I45"/>
    <mergeCell ref="E47:F47"/>
    <mergeCell ref="E48:F48"/>
    <mergeCell ref="E49:F49"/>
    <mergeCell ref="E50:F50"/>
    <mergeCell ref="E51:F51"/>
    <mergeCell ref="E52:F52"/>
    <mergeCell ref="E53:F53"/>
    <mergeCell ref="H55:I55"/>
    <mergeCell ref="E57:F57"/>
    <mergeCell ref="E58:F58"/>
    <mergeCell ref="E59:F59"/>
    <mergeCell ref="E60:F60"/>
    <mergeCell ref="E61:F61"/>
    <mergeCell ref="E110:F110"/>
    <mergeCell ref="H112:I112"/>
    <mergeCell ref="E114:F114"/>
    <mergeCell ref="E115:F115"/>
    <mergeCell ref="E116:F116"/>
    <mergeCell ref="E117:F117"/>
    <mergeCell ref="E118:F118"/>
    <mergeCell ref="E119:F119"/>
    <mergeCell ref="E120:F120"/>
    <mergeCell ref="H122:I122"/>
    <mergeCell ref="E124:F124"/>
    <mergeCell ref="E81:F81"/>
    <mergeCell ref="E82:F82"/>
    <mergeCell ref="E83:F83"/>
    <mergeCell ref="E84:F84"/>
    <mergeCell ref="E85:F85"/>
    <mergeCell ref="H87:I87"/>
    <mergeCell ref="E89:F89"/>
    <mergeCell ref="E90:F90"/>
    <mergeCell ref="E91:F91"/>
    <mergeCell ref="E92:F92"/>
    <mergeCell ref="E93:F93"/>
    <mergeCell ref="E94:F94"/>
    <mergeCell ref="H96:I96"/>
    <mergeCell ref="E98:F98"/>
    <mergeCell ref="E99:F99"/>
    <mergeCell ref="E100:F100"/>
    <mergeCell ref="E101:F101"/>
    <mergeCell ref="E125:F125"/>
    <mergeCell ref="E126:F126"/>
    <mergeCell ref="E127:F127"/>
    <mergeCell ref="E128:F128"/>
    <mergeCell ref="H130:I130"/>
    <mergeCell ref="E132:F132"/>
    <mergeCell ref="E133:F133"/>
    <mergeCell ref="E134:F134"/>
    <mergeCell ref="E135:F135"/>
    <mergeCell ref="E136:F136"/>
    <mergeCell ref="H138:I138"/>
    <mergeCell ref="E140:F140"/>
    <mergeCell ref="E141:F141"/>
    <mergeCell ref="E142:F142"/>
    <mergeCell ref="E143:F143"/>
    <mergeCell ref="E144:F144"/>
    <mergeCell ref="E145:F145"/>
    <mergeCell ref="E200:F200"/>
    <mergeCell ref="E201:F201"/>
    <mergeCell ref="H203:I203"/>
    <mergeCell ref="E205:F205"/>
    <mergeCell ref="E206:F206"/>
    <mergeCell ref="E207:F207"/>
    <mergeCell ref="H209:I209"/>
    <mergeCell ref="E167:F167"/>
    <mergeCell ref="E168:F168"/>
    <mergeCell ref="H170:I170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H183:I183"/>
    <mergeCell ref="E185:F185"/>
    <mergeCell ref="E186:F186"/>
    <mergeCell ref="E187:F187"/>
    <mergeCell ref="E247:F247"/>
    <mergeCell ref="E248:F248"/>
    <mergeCell ref="E249:F249"/>
    <mergeCell ref="H251:I251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84:F284"/>
    <mergeCell ref="E285:F285"/>
    <mergeCell ref="E286:F286"/>
    <mergeCell ref="E287:F287"/>
    <mergeCell ref="E288:F288"/>
    <mergeCell ref="E289:F289"/>
    <mergeCell ref="H291:I291"/>
    <mergeCell ref="E293:F293"/>
    <mergeCell ref="E294:F294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3:F263"/>
    <mergeCell ref="E264:F264"/>
    <mergeCell ref="E265:F265"/>
    <mergeCell ref="E266:F266"/>
    <mergeCell ref="E267:F267"/>
    <mergeCell ref="E268:F268"/>
    <mergeCell ref="E269:F269"/>
    <mergeCell ref="H271:I271"/>
    <mergeCell ref="E273:F273"/>
    <mergeCell ref="E331:F331"/>
    <mergeCell ref="E332:F332"/>
    <mergeCell ref="E333:F333"/>
    <mergeCell ref="E334:F33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70:F370"/>
    <mergeCell ref="E371:F371"/>
    <mergeCell ref="E372:F372"/>
    <mergeCell ref="E373:F373"/>
    <mergeCell ref="H375:I375"/>
    <mergeCell ref="E377:F377"/>
    <mergeCell ref="E378:F378"/>
    <mergeCell ref="E335:F335"/>
    <mergeCell ref="H337:I337"/>
    <mergeCell ref="E339:F339"/>
    <mergeCell ref="E340:F340"/>
    <mergeCell ref="E341:F341"/>
    <mergeCell ref="E342:F342"/>
    <mergeCell ref="E343:F343"/>
    <mergeCell ref="E344:F344"/>
    <mergeCell ref="H346:I346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79:F379"/>
    <mergeCell ref="E380:F380"/>
    <mergeCell ref="E381:F381"/>
    <mergeCell ref="E382:F382"/>
    <mergeCell ref="H384:I384"/>
    <mergeCell ref="E386:F386"/>
    <mergeCell ref="E387:F387"/>
    <mergeCell ref="E388:F388"/>
    <mergeCell ref="E389:F389"/>
    <mergeCell ref="E390:F390"/>
    <mergeCell ref="H392:I392"/>
    <mergeCell ref="E394:F394"/>
    <mergeCell ref="E395:F395"/>
    <mergeCell ref="E396:F396"/>
    <mergeCell ref="E397:F397"/>
    <mergeCell ref="E398:F398"/>
    <mergeCell ref="H400:I400"/>
    <mergeCell ref="E429:F429"/>
    <mergeCell ref="E430:F430"/>
    <mergeCell ref="H432:I432"/>
    <mergeCell ref="E434:F434"/>
    <mergeCell ref="E435:F435"/>
    <mergeCell ref="E436:F436"/>
    <mergeCell ref="E437:F437"/>
    <mergeCell ref="E438:F438"/>
    <mergeCell ref="H440:I440"/>
    <mergeCell ref="E442:F442"/>
    <mergeCell ref="E443:F443"/>
    <mergeCell ref="E444:F444"/>
    <mergeCell ref="E445:F445"/>
    <mergeCell ref="E402:F402"/>
    <mergeCell ref="E403:F403"/>
    <mergeCell ref="E404:F404"/>
    <mergeCell ref="E405:F405"/>
    <mergeCell ref="E406:F406"/>
    <mergeCell ref="H408:I408"/>
    <mergeCell ref="E410:F410"/>
    <mergeCell ref="E411:F411"/>
    <mergeCell ref="E412:F412"/>
    <mergeCell ref="E413:F413"/>
    <mergeCell ref="E414:F414"/>
    <mergeCell ref="H416:I416"/>
    <mergeCell ref="E418:F418"/>
    <mergeCell ref="E419:F419"/>
    <mergeCell ref="E420:F420"/>
    <mergeCell ref="E421:F421"/>
    <mergeCell ref="E422:F422"/>
    <mergeCell ref="H473:I473"/>
    <mergeCell ref="E475:F475"/>
    <mergeCell ref="E476:F476"/>
    <mergeCell ref="E477:F477"/>
    <mergeCell ref="H479:I479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H490:I490"/>
    <mergeCell ref="E446:F446"/>
    <mergeCell ref="E447:F447"/>
    <mergeCell ref="H449:I449"/>
    <mergeCell ref="E451:F451"/>
    <mergeCell ref="E452:F452"/>
    <mergeCell ref="E453:F453"/>
    <mergeCell ref="E454:F454"/>
    <mergeCell ref="E455:F455"/>
    <mergeCell ref="H457:I457"/>
    <mergeCell ref="E459:F459"/>
    <mergeCell ref="E460:F460"/>
    <mergeCell ref="E461:F461"/>
    <mergeCell ref="E462:F462"/>
    <mergeCell ref="E463:F463"/>
    <mergeCell ref="E464:F464"/>
    <mergeCell ref="E465:F465"/>
    <mergeCell ref="H467:I467"/>
    <mergeCell ref="E146:F146"/>
    <mergeCell ref="E147:F147"/>
    <mergeCell ref="E148:F148"/>
    <mergeCell ref="E188:F188"/>
    <mergeCell ref="E189:F189"/>
    <mergeCell ref="E190:F190"/>
    <mergeCell ref="E191:F191"/>
    <mergeCell ref="E192:F192"/>
    <mergeCell ref="E193:F193"/>
    <mergeCell ref="E194:F194"/>
    <mergeCell ref="H196:I196"/>
    <mergeCell ref="E198:F198"/>
    <mergeCell ref="E199:F199"/>
    <mergeCell ref="E274:F274"/>
    <mergeCell ref="E275:F275"/>
    <mergeCell ref="E276:F276"/>
    <mergeCell ref="E277:F277"/>
    <mergeCell ref="E278:F278"/>
    <mergeCell ref="E279:F279"/>
    <mergeCell ref="H281:I281"/>
    <mergeCell ref="E283:F283"/>
    <mergeCell ref="H357:I357"/>
    <mergeCell ref="E359:F359"/>
    <mergeCell ref="E360:F360"/>
    <mergeCell ref="E361:F361"/>
    <mergeCell ref="E362:F362"/>
    <mergeCell ref="E363:F363"/>
    <mergeCell ref="E364:F364"/>
    <mergeCell ref="H366:I366"/>
    <mergeCell ref="E368:F368"/>
    <mergeCell ref="E369:F369"/>
    <mergeCell ref="E62:F62"/>
    <mergeCell ref="E63:F63"/>
    <mergeCell ref="E64:F64"/>
    <mergeCell ref="E65:F65"/>
    <mergeCell ref="E102:F102"/>
    <mergeCell ref="H104:I104"/>
    <mergeCell ref="E106:F106"/>
    <mergeCell ref="E107:F107"/>
    <mergeCell ref="E108:F108"/>
    <mergeCell ref="E109:F109"/>
    <mergeCell ref="E66:F66"/>
    <mergeCell ref="E67:F67"/>
    <mergeCell ref="E68:F68"/>
    <mergeCell ref="E69:F69"/>
    <mergeCell ref="E70:F70"/>
    <mergeCell ref="E71:F71"/>
    <mergeCell ref="E72:F72"/>
    <mergeCell ref="E73:F73"/>
    <mergeCell ref="H75:I75"/>
    <mergeCell ref="H150:I150"/>
    <mergeCell ref="E152:F152"/>
    <mergeCell ref="E153:F153"/>
    <mergeCell ref="E154:F154"/>
    <mergeCell ref="E155:F155"/>
    <mergeCell ref="E156:F156"/>
    <mergeCell ref="E157:F157"/>
    <mergeCell ref="E158:F158"/>
    <mergeCell ref="H160:I160"/>
    <mergeCell ref="E162:F162"/>
    <mergeCell ref="E163:F163"/>
    <mergeCell ref="E164:F164"/>
    <mergeCell ref="E165:F165"/>
    <mergeCell ref="E166:F166"/>
    <mergeCell ref="H231:I231"/>
    <mergeCell ref="E233:F233"/>
    <mergeCell ref="E234:F234"/>
    <mergeCell ref="E235:F235"/>
    <mergeCell ref="E236:F236"/>
    <mergeCell ref="E237:F237"/>
    <mergeCell ref="E238:F238"/>
    <mergeCell ref="E239:F239"/>
    <mergeCell ref="H241:I241"/>
    <mergeCell ref="E243:F243"/>
    <mergeCell ref="E244:F244"/>
    <mergeCell ref="E245:F245"/>
    <mergeCell ref="E246:F246"/>
    <mergeCell ref="E314:F314"/>
    <mergeCell ref="E315:F315"/>
    <mergeCell ref="E316:F316"/>
    <mergeCell ref="E317:F317"/>
    <mergeCell ref="H319:I319"/>
    <mergeCell ref="E321:F321"/>
    <mergeCell ref="E322:F322"/>
    <mergeCell ref="E323:F323"/>
    <mergeCell ref="E324:F324"/>
    <mergeCell ref="H326:I326"/>
    <mergeCell ref="E328:F328"/>
    <mergeCell ref="E329:F329"/>
    <mergeCell ref="E330:F330"/>
    <mergeCell ref="H424:I424"/>
    <mergeCell ref="E426:F426"/>
    <mergeCell ref="E427:F427"/>
    <mergeCell ref="E428:F428"/>
    <mergeCell ref="E492:F492"/>
    <mergeCell ref="E493:F493"/>
    <mergeCell ref="E494:F494"/>
    <mergeCell ref="H496:I496"/>
    <mergeCell ref="E498:F498"/>
    <mergeCell ref="E499:F499"/>
    <mergeCell ref="E500:F500"/>
    <mergeCell ref="E501:F501"/>
    <mergeCell ref="E502:F502"/>
    <mergeCell ref="H504:I504"/>
    <mergeCell ref="E469:F469"/>
    <mergeCell ref="E470:F470"/>
    <mergeCell ref="E471:F471"/>
    <mergeCell ref="E9:F9"/>
    <mergeCell ref="G9:H9"/>
    <mergeCell ref="I9:J9"/>
    <mergeCell ref="A10:J10"/>
    <mergeCell ref="A505:J507"/>
    <mergeCell ref="A1:J1"/>
    <mergeCell ref="A2:J2"/>
    <mergeCell ref="E8:F8"/>
    <mergeCell ref="G8:H8"/>
    <mergeCell ref="I8:J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EE4C-4912-4670-AC81-7FF98D4576AD}">
  <dimension ref="A1:J84"/>
  <sheetViews>
    <sheetView tabSelected="1" zoomScale="85" zoomScaleNormal="85" workbookViewId="0">
      <selection activeCell="J33" sqref="J33"/>
    </sheetView>
  </sheetViews>
  <sheetFormatPr defaultColWidth="8.75" defaultRowHeight="15" x14ac:dyDescent="0.25"/>
  <cols>
    <col min="1" max="1" width="14" style="7" customWidth="1"/>
    <col min="2" max="2" width="12.25" style="7" bestFit="1" customWidth="1"/>
    <col min="3" max="4" width="8.75" style="7"/>
    <col min="5" max="5" width="37.625" style="7" bestFit="1" customWidth="1"/>
    <col min="6" max="6" width="8.75" style="7"/>
    <col min="7" max="7" width="16.25" style="7" customWidth="1"/>
    <col min="8" max="16384" width="8.75" style="7"/>
  </cols>
  <sheetData>
    <row r="1" spans="1:7" ht="93.75" customHeight="1" x14ac:dyDescent="0.25">
      <c r="A1" s="96" t="s">
        <v>74</v>
      </c>
      <c r="B1" s="97"/>
      <c r="C1" s="97"/>
      <c r="D1" s="97"/>
      <c r="E1" s="97"/>
      <c r="F1" s="97"/>
      <c r="G1" s="98"/>
    </row>
    <row r="2" spans="1:7" ht="17.45" customHeight="1" x14ac:dyDescent="0.25">
      <c r="A2" s="13" t="s">
        <v>28</v>
      </c>
      <c r="B2" s="64" t="str">
        <f>'Memória de Cálculo'!B3</f>
        <v>PREFEITURA MUNICIPAL DE FLORESTA DO ARAGUAIA</v>
      </c>
      <c r="C2" s="64"/>
      <c r="D2" s="64"/>
      <c r="E2" s="64"/>
      <c r="F2" s="64"/>
      <c r="G2" s="65"/>
    </row>
    <row r="3" spans="1:7" ht="17.45" customHeight="1" x14ac:dyDescent="0.25">
      <c r="A3" s="13" t="str">
        <f>'Memória de Cálculo'!A4</f>
        <v>Responsavel:</v>
      </c>
      <c r="B3" s="64" t="str">
        <f>'Memória de Cálculo'!B4</f>
        <v>MAJORRI SANTIAGO</v>
      </c>
      <c r="C3" s="64"/>
      <c r="D3" s="64"/>
      <c r="E3" s="64"/>
      <c r="F3" s="64"/>
      <c r="G3" s="65"/>
    </row>
    <row r="4" spans="1:7" ht="17.45" customHeight="1" x14ac:dyDescent="0.25">
      <c r="A4" s="14" t="s">
        <v>29</v>
      </c>
      <c r="B4" s="64" t="str">
        <f>'Orçamento Sintético'!B5</f>
        <v>CONSTRUÇÃO DE QUADRA POLIESPORTIVA NO MUNICIPIO DE FLORESTA DO ARAGUAIA-PA</v>
      </c>
      <c r="C4" s="64"/>
      <c r="D4" s="64"/>
      <c r="E4" s="64"/>
      <c r="F4" s="64"/>
      <c r="G4" s="65"/>
    </row>
    <row r="5" spans="1:7" x14ac:dyDescent="0.25">
      <c r="A5" s="14" t="s">
        <v>30</v>
      </c>
      <c r="B5" s="64" t="str">
        <f>'Orçamento Sintético'!B6</f>
        <v>FLORESTA DO ARAGUAIA-PA</v>
      </c>
      <c r="C5" s="64"/>
      <c r="D5" s="64"/>
      <c r="E5" s="64"/>
      <c r="F5" s="64"/>
      <c r="G5" s="65"/>
    </row>
    <row r="6" spans="1:7" ht="15.75" thickBot="1" x14ac:dyDescent="0.3">
      <c r="A6" s="14" t="str">
        <f>'[1]Orçamento Sintético'!A7</f>
        <v>Data:</v>
      </c>
      <c r="B6" s="66">
        <f>'Orçamento Sintético'!B7</f>
        <v>46007</v>
      </c>
      <c r="C6" s="64"/>
      <c r="D6" s="64"/>
      <c r="E6" s="64"/>
      <c r="F6" s="64"/>
      <c r="G6" s="65"/>
    </row>
    <row r="7" spans="1:7" ht="131.25" customHeight="1" thickTop="1" x14ac:dyDescent="0.25">
      <c r="A7" s="87"/>
      <c r="B7" s="88"/>
      <c r="C7" s="88"/>
      <c r="D7" s="88"/>
      <c r="E7" s="88"/>
      <c r="F7" s="88"/>
      <c r="G7" s="89"/>
    </row>
    <row r="8" spans="1:7" ht="15" customHeight="1" x14ac:dyDescent="0.25">
      <c r="A8" s="90"/>
      <c r="B8" s="91"/>
      <c r="C8" s="91"/>
      <c r="D8" s="91"/>
      <c r="E8" s="91"/>
      <c r="F8" s="91"/>
      <c r="G8" s="92"/>
    </row>
    <row r="9" spans="1:7" ht="15" customHeight="1" x14ac:dyDescent="0.25">
      <c r="A9" s="90"/>
      <c r="B9" s="91"/>
      <c r="C9" s="91"/>
      <c r="D9" s="91"/>
      <c r="E9" s="91"/>
      <c r="F9" s="91"/>
      <c r="G9" s="92"/>
    </row>
    <row r="10" spans="1:7" ht="15" customHeight="1" x14ac:dyDescent="0.25">
      <c r="A10" s="90"/>
      <c r="B10" s="91"/>
      <c r="C10" s="91"/>
      <c r="D10" s="91"/>
      <c r="E10" s="91"/>
      <c r="F10" s="91"/>
      <c r="G10" s="92"/>
    </row>
    <row r="11" spans="1:7" ht="15" customHeight="1" x14ac:dyDescent="0.25">
      <c r="A11" s="90"/>
      <c r="B11" s="91"/>
      <c r="C11" s="91"/>
      <c r="D11" s="91"/>
      <c r="E11" s="91"/>
      <c r="F11" s="91"/>
      <c r="G11" s="92"/>
    </row>
    <row r="12" spans="1:7" ht="15" customHeight="1" x14ac:dyDescent="0.25">
      <c r="A12" s="90"/>
      <c r="B12" s="91"/>
      <c r="C12" s="91"/>
      <c r="D12" s="91"/>
      <c r="E12" s="91"/>
      <c r="F12" s="91"/>
      <c r="G12" s="92"/>
    </row>
    <row r="13" spans="1:7" ht="15" customHeight="1" x14ac:dyDescent="0.25">
      <c r="A13" s="90"/>
      <c r="B13" s="91"/>
      <c r="C13" s="91"/>
      <c r="D13" s="91"/>
      <c r="E13" s="91"/>
      <c r="F13" s="91"/>
      <c r="G13" s="92"/>
    </row>
    <row r="14" spans="1:7" ht="15" customHeight="1" x14ac:dyDescent="0.25">
      <c r="A14" s="90"/>
      <c r="B14" s="91"/>
      <c r="C14" s="91"/>
      <c r="D14" s="91"/>
      <c r="E14" s="91"/>
      <c r="F14" s="91"/>
      <c r="G14" s="92"/>
    </row>
    <row r="15" spans="1:7" ht="15" customHeight="1" x14ac:dyDescent="0.25">
      <c r="A15" s="90"/>
      <c r="B15" s="91"/>
      <c r="C15" s="91"/>
      <c r="D15" s="91"/>
      <c r="E15" s="91"/>
      <c r="F15" s="91"/>
      <c r="G15" s="92"/>
    </row>
    <row r="16" spans="1:7" ht="15" customHeight="1" x14ac:dyDescent="0.25">
      <c r="A16" s="90"/>
      <c r="B16" s="91"/>
      <c r="C16" s="91"/>
      <c r="D16" s="91"/>
      <c r="E16" s="91"/>
      <c r="F16" s="91"/>
      <c r="G16" s="92"/>
    </row>
    <row r="17" spans="1:7" ht="15" customHeight="1" x14ac:dyDescent="0.25">
      <c r="A17" s="90"/>
      <c r="B17" s="91"/>
      <c r="C17" s="91"/>
      <c r="D17" s="91"/>
      <c r="E17" s="91"/>
      <c r="F17" s="91"/>
      <c r="G17" s="92"/>
    </row>
    <row r="18" spans="1:7" ht="15" customHeight="1" x14ac:dyDescent="0.25">
      <c r="A18" s="90"/>
      <c r="B18" s="91"/>
      <c r="C18" s="91"/>
      <c r="D18" s="91"/>
      <c r="E18" s="91"/>
      <c r="F18" s="91"/>
      <c r="G18" s="92"/>
    </row>
    <row r="19" spans="1:7" ht="15" customHeight="1" x14ac:dyDescent="0.25">
      <c r="A19" s="90"/>
      <c r="B19" s="91"/>
      <c r="C19" s="91"/>
      <c r="D19" s="91"/>
      <c r="E19" s="91"/>
      <c r="F19" s="91"/>
      <c r="G19" s="92"/>
    </row>
    <row r="20" spans="1:7" ht="15" customHeight="1" x14ac:dyDescent="0.25">
      <c r="A20" s="90"/>
      <c r="B20" s="91"/>
      <c r="C20" s="91"/>
      <c r="D20" s="91"/>
      <c r="E20" s="91"/>
      <c r="F20" s="91"/>
      <c r="G20" s="92"/>
    </row>
    <row r="21" spans="1:7" ht="15" customHeight="1" x14ac:dyDescent="0.25">
      <c r="A21" s="90"/>
      <c r="B21" s="91"/>
      <c r="C21" s="91"/>
      <c r="D21" s="91"/>
      <c r="E21" s="91"/>
      <c r="F21" s="91"/>
      <c r="G21" s="92"/>
    </row>
    <row r="22" spans="1:7" ht="15" customHeight="1" x14ac:dyDescent="0.25">
      <c r="A22" s="90"/>
      <c r="B22" s="91"/>
      <c r="C22" s="91"/>
      <c r="D22" s="91"/>
      <c r="E22" s="91"/>
      <c r="F22" s="91"/>
      <c r="G22" s="92"/>
    </row>
    <row r="23" spans="1:7" ht="15" customHeight="1" x14ac:dyDescent="0.25">
      <c r="A23" s="90"/>
      <c r="B23" s="91"/>
      <c r="C23" s="91"/>
      <c r="D23" s="91"/>
      <c r="E23" s="91"/>
      <c r="F23" s="91"/>
      <c r="G23" s="92"/>
    </row>
    <row r="24" spans="1:7" ht="15" customHeight="1" x14ac:dyDescent="0.25">
      <c r="A24" s="90"/>
      <c r="B24" s="91"/>
      <c r="C24" s="91"/>
      <c r="D24" s="91"/>
      <c r="E24" s="91"/>
      <c r="F24" s="91"/>
      <c r="G24" s="92"/>
    </row>
    <row r="25" spans="1:7" ht="15" customHeight="1" x14ac:dyDescent="0.25">
      <c r="A25" s="90"/>
      <c r="B25" s="91"/>
      <c r="C25" s="91"/>
      <c r="D25" s="91"/>
      <c r="E25" s="91"/>
      <c r="F25" s="91"/>
      <c r="G25" s="92"/>
    </row>
    <row r="26" spans="1:7" ht="15" customHeight="1" x14ac:dyDescent="0.25">
      <c r="A26" s="90"/>
      <c r="B26" s="91"/>
      <c r="C26" s="91"/>
      <c r="D26" s="91"/>
      <c r="E26" s="91"/>
      <c r="F26" s="91"/>
      <c r="G26" s="92"/>
    </row>
    <row r="27" spans="1:7" ht="15" customHeight="1" x14ac:dyDescent="0.25">
      <c r="A27" s="90"/>
      <c r="B27" s="91"/>
      <c r="C27" s="91"/>
      <c r="D27" s="91"/>
      <c r="E27" s="91"/>
      <c r="F27" s="91"/>
      <c r="G27" s="92"/>
    </row>
    <row r="28" spans="1:7" ht="15" customHeight="1" x14ac:dyDescent="0.25">
      <c r="A28" s="90"/>
      <c r="B28" s="91"/>
      <c r="C28" s="91"/>
      <c r="D28" s="91"/>
      <c r="E28" s="91"/>
      <c r="F28" s="91"/>
      <c r="G28" s="92"/>
    </row>
    <row r="29" spans="1:7" ht="15" customHeight="1" x14ac:dyDescent="0.25">
      <c r="A29" s="90"/>
      <c r="B29" s="91"/>
      <c r="C29" s="91"/>
      <c r="D29" s="91"/>
      <c r="E29" s="91"/>
      <c r="F29" s="91"/>
      <c r="G29" s="92"/>
    </row>
    <row r="30" spans="1:7" ht="15" customHeight="1" x14ac:dyDescent="0.25">
      <c r="A30" s="90"/>
      <c r="B30" s="91"/>
      <c r="C30" s="91"/>
      <c r="D30" s="91"/>
      <c r="E30" s="91"/>
      <c r="F30" s="91"/>
      <c r="G30" s="92"/>
    </row>
    <row r="31" spans="1:7" ht="15" customHeight="1" x14ac:dyDescent="0.25">
      <c r="A31" s="90"/>
      <c r="B31" s="91"/>
      <c r="C31" s="91"/>
      <c r="D31" s="91"/>
      <c r="E31" s="91"/>
      <c r="F31" s="91"/>
      <c r="G31" s="92"/>
    </row>
    <row r="32" spans="1:7" ht="15" customHeight="1" x14ac:dyDescent="0.25">
      <c r="A32" s="90"/>
      <c r="B32" s="91"/>
      <c r="C32" s="91"/>
      <c r="D32" s="91"/>
      <c r="E32" s="91"/>
      <c r="F32" s="91"/>
      <c r="G32" s="92"/>
    </row>
    <row r="33" spans="1:7" ht="15" customHeight="1" x14ac:dyDescent="0.25">
      <c r="A33" s="90"/>
      <c r="B33" s="91"/>
      <c r="C33" s="91"/>
      <c r="D33" s="91"/>
      <c r="E33" s="91"/>
      <c r="F33" s="91"/>
      <c r="G33" s="92"/>
    </row>
    <row r="34" spans="1:7" ht="15" customHeight="1" x14ac:dyDescent="0.25">
      <c r="A34" s="90"/>
      <c r="B34" s="91"/>
      <c r="C34" s="91"/>
      <c r="D34" s="91"/>
      <c r="E34" s="91"/>
      <c r="F34" s="91"/>
      <c r="G34" s="92"/>
    </row>
    <row r="35" spans="1:7" ht="15" customHeight="1" x14ac:dyDescent="0.25">
      <c r="A35" s="90"/>
      <c r="B35" s="91"/>
      <c r="C35" s="91"/>
      <c r="D35" s="91"/>
      <c r="E35" s="91"/>
      <c r="F35" s="91"/>
      <c r="G35" s="92"/>
    </row>
    <row r="36" spans="1:7" ht="15" customHeight="1" x14ac:dyDescent="0.25">
      <c r="A36" s="90"/>
      <c r="B36" s="91"/>
      <c r="C36" s="91"/>
      <c r="D36" s="91"/>
      <c r="E36" s="91"/>
      <c r="F36" s="91"/>
      <c r="G36" s="92"/>
    </row>
    <row r="37" spans="1:7" ht="15" customHeight="1" x14ac:dyDescent="0.25">
      <c r="A37" s="90"/>
      <c r="B37" s="91"/>
      <c r="C37" s="91"/>
      <c r="D37" s="91"/>
      <c r="E37" s="91"/>
      <c r="F37" s="91"/>
      <c r="G37" s="92"/>
    </row>
    <row r="38" spans="1:7" ht="15" customHeight="1" x14ac:dyDescent="0.25">
      <c r="A38" s="90"/>
      <c r="B38" s="91"/>
      <c r="C38" s="91"/>
      <c r="D38" s="91"/>
      <c r="E38" s="91"/>
      <c r="F38" s="91"/>
      <c r="G38" s="92"/>
    </row>
    <row r="39" spans="1:7" ht="15" customHeight="1" x14ac:dyDescent="0.25">
      <c r="A39" s="90"/>
      <c r="B39" s="91"/>
      <c r="C39" s="91"/>
      <c r="D39" s="91"/>
      <c r="E39" s="91"/>
      <c r="F39" s="91"/>
      <c r="G39" s="92"/>
    </row>
    <row r="40" spans="1:7" ht="15" customHeight="1" x14ac:dyDescent="0.25">
      <c r="A40" s="90"/>
      <c r="B40" s="91"/>
      <c r="C40" s="91"/>
      <c r="D40" s="91"/>
      <c r="E40" s="91"/>
      <c r="F40" s="91"/>
      <c r="G40" s="92"/>
    </row>
    <row r="41" spans="1:7" ht="15" customHeight="1" x14ac:dyDescent="0.25">
      <c r="A41" s="90"/>
      <c r="B41" s="91"/>
      <c r="C41" s="91"/>
      <c r="D41" s="91"/>
      <c r="E41" s="91"/>
      <c r="F41" s="91"/>
      <c r="G41" s="92"/>
    </row>
    <row r="42" spans="1:7" ht="15" customHeight="1" x14ac:dyDescent="0.25">
      <c r="A42" s="90"/>
      <c r="B42" s="91"/>
      <c r="C42" s="91"/>
      <c r="D42" s="91"/>
      <c r="E42" s="91"/>
      <c r="F42" s="91"/>
      <c r="G42" s="92"/>
    </row>
    <row r="43" spans="1:7" ht="15" customHeight="1" x14ac:dyDescent="0.25">
      <c r="A43" s="90"/>
      <c r="B43" s="91"/>
      <c r="C43" s="91"/>
      <c r="D43" s="91"/>
      <c r="E43" s="91"/>
      <c r="F43" s="91"/>
      <c r="G43" s="92"/>
    </row>
    <row r="44" spans="1:7" ht="15" customHeight="1" x14ac:dyDescent="0.25">
      <c r="A44" s="90"/>
      <c r="B44" s="91"/>
      <c r="C44" s="91"/>
      <c r="D44" s="91"/>
      <c r="E44" s="91"/>
      <c r="F44" s="91"/>
      <c r="G44" s="92"/>
    </row>
    <row r="45" spans="1:7" ht="36" customHeight="1" x14ac:dyDescent="0.25">
      <c r="A45" s="90"/>
      <c r="B45" s="91"/>
      <c r="C45" s="91"/>
      <c r="D45" s="91"/>
      <c r="E45" s="91"/>
      <c r="F45" s="91"/>
      <c r="G45" s="92"/>
    </row>
    <row r="46" spans="1:7" ht="15" customHeight="1" x14ac:dyDescent="0.25">
      <c r="A46" s="90"/>
      <c r="B46" s="91"/>
      <c r="C46" s="91"/>
      <c r="D46" s="91"/>
      <c r="E46" s="91"/>
      <c r="F46" s="91"/>
      <c r="G46" s="92"/>
    </row>
    <row r="47" spans="1:7" ht="15" customHeight="1" x14ac:dyDescent="0.25">
      <c r="A47" s="90"/>
      <c r="B47" s="91"/>
      <c r="C47" s="91"/>
      <c r="D47" s="91"/>
      <c r="E47" s="91"/>
      <c r="F47" s="91"/>
      <c r="G47" s="92"/>
    </row>
    <row r="48" spans="1:7" ht="15" customHeight="1" x14ac:dyDescent="0.25">
      <c r="A48" s="90"/>
      <c r="B48" s="91"/>
      <c r="C48" s="91"/>
      <c r="D48" s="91"/>
      <c r="E48" s="91"/>
      <c r="F48" s="91"/>
      <c r="G48" s="92"/>
    </row>
    <row r="49" spans="1:7" ht="15" customHeight="1" x14ac:dyDescent="0.25">
      <c r="A49" s="90"/>
      <c r="B49" s="91"/>
      <c r="C49" s="91"/>
      <c r="D49" s="91"/>
      <c r="E49" s="91"/>
      <c r="F49" s="91"/>
      <c r="G49" s="92"/>
    </row>
    <row r="50" spans="1:7" ht="15" customHeight="1" thickBot="1" x14ac:dyDescent="0.3">
      <c r="A50" s="93"/>
      <c r="B50" s="94"/>
      <c r="C50" s="94"/>
      <c r="D50" s="94"/>
      <c r="E50" s="94"/>
      <c r="F50" s="94"/>
      <c r="G50" s="95"/>
    </row>
    <row r="77" spans="4:4" ht="409.5" x14ac:dyDescent="0.25">
      <c r="D77" s="10" t="s">
        <v>51</v>
      </c>
    </row>
    <row r="84" spans="10:10" x14ac:dyDescent="0.25">
      <c r="J84" s="7" t="e" vm="1">
        <v>#VALUE!</v>
      </c>
    </row>
  </sheetData>
  <mergeCells count="7">
    <mergeCell ref="A7:G50"/>
    <mergeCell ref="B6:G6"/>
    <mergeCell ref="A1:G1"/>
    <mergeCell ref="B2:G2"/>
    <mergeCell ref="B3:G3"/>
    <mergeCell ref="B4:G4"/>
    <mergeCell ref="B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</vt:lpstr>
      <vt:lpstr>Memória de Cálculo</vt:lpstr>
      <vt:lpstr>Cronograma</vt:lpstr>
      <vt:lpstr>CPU</vt:lpstr>
      <vt:lpstr>BDI</vt:lpstr>
      <vt:lpstr>BDI!Area_de_impressao</vt:lpstr>
      <vt:lpstr>CPU!Area_de_impressao</vt:lpstr>
      <vt:lpstr>Cronograma!Area_de_impressao</vt:lpstr>
      <vt:lpstr>'Memória de Cálculo'!Area_de_impressao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Wemerson Barros</cp:lastModifiedBy>
  <cp:revision>0</cp:revision>
  <cp:lastPrinted>2025-12-16T14:11:43Z</cp:lastPrinted>
  <dcterms:created xsi:type="dcterms:W3CDTF">2021-02-09T19:45:34Z</dcterms:created>
  <dcterms:modified xsi:type="dcterms:W3CDTF">2025-12-16T14:11:45Z</dcterms:modified>
</cp:coreProperties>
</file>